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овместная работа\сканер\СОГЛАСОВАНИЕ ИПР\ИПР 2019\Расширение просеки 2019\562,32 га\"/>
    </mc:Choice>
  </mc:AlternateContent>
  <bookViews>
    <workbookView xWindow="0" yWindow="0" windowWidth="28800" windowHeight="11835"/>
  </bookViews>
  <sheets>
    <sheet name="ССР (2)" sheetId="1" r:id="rId1"/>
  </sheets>
  <externalReferences>
    <externalReference r:id="rId2"/>
    <externalReference r:id="rId3"/>
  </externalReferenc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" i="1" l="1"/>
  <c r="D23" i="1"/>
  <c r="H23" i="1" s="1"/>
  <c r="H24" i="1" s="1"/>
  <c r="H28" i="1" s="1"/>
  <c r="G23" i="1"/>
  <c r="G24" i="1" s="1"/>
  <c r="G28" i="1" s="1"/>
  <c r="G31" i="1" s="1"/>
  <c r="J26" i="1"/>
  <c r="A27" i="1"/>
  <c r="A29" i="1"/>
  <c r="A30" i="1"/>
  <c r="A31" i="1"/>
  <c r="A32" i="1" s="1"/>
  <c r="A33" i="1" s="1"/>
  <c r="A34" i="1" s="1"/>
  <c r="A35" i="1" s="1"/>
  <c r="A36" i="1" s="1"/>
  <c r="A37" i="1" s="1"/>
  <c r="A38" i="1" s="1"/>
  <c r="H33" i="1"/>
  <c r="G34" i="1"/>
  <c r="H34" i="1" s="1"/>
  <c r="D35" i="1"/>
  <c r="H38" i="1"/>
  <c r="G39" i="1"/>
  <c r="H39" i="1" s="1"/>
  <c r="A40" i="1"/>
  <c r="A41" i="1" s="1"/>
  <c r="A42" i="1" s="1"/>
  <c r="A43" i="1" s="1"/>
  <c r="G40" i="1"/>
  <c r="D45" i="1"/>
  <c r="H40" i="1" l="1"/>
  <c r="H35" i="1"/>
  <c r="H41" i="1"/>
  <c r="H31" i="1"/>
  <c r="D24" i="1"/>
  <c r="D28" i="1" s="1"/>
  <c r="D31" i="1" s="1"/>
  <c r="D36" i="1" s="1"/>
  <c r="D41" i="1" s="1"/>
  <c r="G35" i="1"/>
  <c r="G36" i="1" s="1"/>
  <c r="G41" i="1" s="1"/>
  <c r="H36" i="1" l="1"/>
  <c r="G42" i="1"/>
  <c r="G43" i="1"/>
  <c r="D42" i="1"/>
  <c r="D43" i="1" s="1"/>
  <c r="H42" i="1"/>
  <c r="H43" i="1" s="1"/>
  <c r="D13" i="1" l="1"/>
  <c r="H46" i="1"/>
</calcChain>
</file>

<file path=xl/sharedStrings.xml><?xml version="1.0" encoding="utf-8"?>
<sst xmlns="http://schemas.openxmlformats.org/spreadsheetml/2006/main" count="56" uniqueCount="54">
  <si>
    <t>Заказчик</t>
  </si>
  <si>
    <t>Составил</t>
  </si>
  <si>
    <t>Итого по сводному расчету:</t>
  </si>
  <si>
    <t>Средства на покрытие затрат по уплате налога на добавленную стоимость 20%</t>
  </si>
  <si>
    <t>ИТОГО:</t>
  </si>
  <si>
    <t>Итого по Главе 12</t>
  </si>
  <si>
    <t xml:space="preserve">Средства на оплату работ по таксации </t>
  </si>
  <si>
    <t>Смета на проектные работы</t>
  </si>
  <si>
    <t xml:space="preserve">Средства на оплату проектных работ </t>
  </si>
  <si>
    <t>Проектные и изыскательские работы.</t>
  </si>
  <si>
    <t>Глава 12.</t>
  </si>
  <si>
    <t>Итого по Главам1-9</t>
  </si>
  <si>
    <t>Итого по главе 9</t>
  </si>
  <si>
    <t>Затраты на перебазирование техники и проезд бригады</t>
  </si>
  <si>
    <t>МДС. 81-35.2004</t>
  </si>
  <si>
    <t>Дополнительные затраты при производстве работ в зимнее время 1,9% (6 месяцев)</t>
  </si>
  <si>
    <t>ГСН 81-05-02-2001пр1п2.4</t>
  </si>
  <si>
    <t>Прочие работы и затраты.</t>
  </si>
  <si>
    <t>Глава 9.</t>
  </si>
  <si>
    <t>Итого по главам 1-8</t>
  </si>
  <si>
    <t xml:space="preserve">Средства на строительство временных зданий и соружений </t>
  </si>
  <si>
    <t>ГСН 81-05-01-2001</t>
  </si>
  <si>
    <t>Временные здания и сооружения.</t>
  </si>
  <si>
    <t>Глава 8.</t>
  </si>
  <si>
    <t>Итого по Главам 1-2</t>
  </si>
  <si>
    <t>ИТОГО ПО ГЛАВЕ 2:</t>
  </si>
  <si>
    <t>Основные объекты строительства</t>
  </si>
  <si>
    <t>Глава 2.</t>
  </si>
  <si>
    <t>ИТОГО ПО ГЛАВЕ 1:</t>
  </si>
  <si>
    <t xml:space="preserve">Расширение просеки </t>
  </si>
  <si>
    <t>Подготовка территории строительства</t>
  </si>
  <si>
    <t>Глава 1.</t>
  </si>
  <si>
    <t>прочих затрат</t>
  </si>
  <si>
    <t>оборудования, мебели, инвентаря</t>
  </si>
  <si>
    <t>монтажных работ</t>
  </si>
  <si>
    <t>строительных работ</t>
  </si>
  <si>
    <t>Общая сметная стоимость, тыс. руб.</t>
  </si>
  <si>
    <t>Сметная стоимость, руб.</t>
  </si>
  <si>
    <t>Наименование глав, объектов, работ и затрат</t>
  </si>
  <si>
    <t>Номера сметных расчетов и смет, Обоснование</t>
  </si>
  <si>
    <t>Номер по порядку</t>
  </si>
  <si>
    <t>Составлен в ценах по состоянию на 2 квартал 2019 г.</t>
  </si>
  <si>
    <t>Расширение просеки  ВЛ 35-110 кВ ( 562,32 га)</t>
  </si>
  <si>
    <t>СВОДНЫЙ СМЕТНЫЙ РАСЧЕТ</t>
  </si>
  <si>
    <t>(ссылка на документ об утверждении)</t>
  </si>
  <si>
    <t>тыс.руб.</t>
  </si>
  <si>
    <t>Сводный сметный расчет в сумме</t>
  </si>
  <si>
    <t>« _ » __________ 201___ г.</t>
  </si>
  <si>
    <t>____________________________</t>
  </si>
  <si>
    <t>________________________</t>
  </si>
  <si>
    <t>Заместитель генерального директора – директор филиала ПАО «МРСК Центра» - «Тверьэнерго»</t>
  </si>
  <si>
    <t>"Утверждаю"</t>
  </si>
  <si>
    <t>"Согласовано"</t>
  </si>
  <si>
    <t>Форма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</si>
</sst>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General;\-General;"/>
    <numFmt numFmtId="165" formatCode="* #,##0.00;* \-#,##0.00;* &quot;-&quot;??;@"/>
    <numFmt numFmtId="166" formatCode="0.0000"/>
    <numFmt numFmtId="167" formatCode="0.00000"/>
    <numFmt numFmtId="168" formatCode="0.000"/>
    <numFmt numFmtId="169" formatCode="##0"/>
    <numFmt numFmtId="170" formatCode="#,##0.00000_ ;\-#,##0.00000\ 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Verdana"/>
      <family val="2"/>
      <charset val="204"/>
    </font>
    <font>
      <sz val="10"/>
      <color indexed="8"/>
      <name val="Arial Cyr"/>
      <family val="2"/>
      <charset val="204"/>
    </font>
    <font>
      <sz val="8"/>
      <name val="Verdana"/>
      <family val="2"/>
      <charset val="204"/>
    </font>
    <font>
      <sz val="8"/>
      <color indexed="8"/>
      <name val="Verdana"/>
      <family val="2"/>
      <charset val="204"/>
    </font>
    <font>
      <b/>
      <sz val="10"/>
      <name val="Arial"/>
      <family val="2"/>
      <charset val="204"/>
    </font>
    <font>
      <b/>
      <sz val="8"/>
      <color indexed="63"/>
      <name val="Arial Cyr"/>
      <charset val="204"/>
    </font>
    <font>
      <b/>
      <sz val="10"/>
      <color indexed="63"/>
      <name val="Arial Cyr"/>
      <family val="2"/>
      <charset val="204"/>
    </font>
    <font>
      <sz val="8"/>
      <color indexed="63"/>
      <name val="Arial Cyr"/>
      <charset val="204"/>
    </font>
    <font>
      <sz val="8"/>
      <name val="Arial Cyr"/>
      <charset val="204"/>
    </font>
    <font>
      <sz val="10"/>
      <name val="Tahoma"/>
      <family val="2"/>
      <charset val="204"/>
    </font>
    <font>
      <sz val="8"/>
      <name val="Verdana"/>
      <family val="2"/>
    </font>
    <font>
      <sz val="10"/>
      <color indexed="63"/>
      <name val="Arial Cyr"/>
      <charset val="204"/>
    </font>
    <font>
      <b/>
      <sz val="10"/>
      <name val="Tahoma"/>
      <family val="2"/>
      <charset val="204"/>
    </font>
    <font>
      <sz val="11"/>
      <name val="Tahoma"/>
      <family val="2"/>
      <charset val="204"/>
    </font>
    <font>
      <b/>
      <sz val="8"/>
      <name val="Verdana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medium">
        <color indexed="64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5" fontId="8" fillId="0" borderId="0" applyFont="0" applyFill="0" applyBorder="0" applyAlignment="0" applyProtection="0"/>
    <xf numFmtId="0" fontId="10" fillId="3" borderId="5" applyNumberFormat="0" applyAlignment="0" applyProtection="0"/>
    <xf numFmtId="0" fontId="1" fillId="2" borderId="1" applyNumberFormat="0" applyAlignment="0" applyProtection="0"/>
    <xf numFmtId="0" fontId="19" fillId="0" borderId="0"/>
    <xf numFmtId="0" fontId="20" fillId="0" borderId="0"/>
  </cellStyleXfs>
  <cellXfs count="104">
    <xf numFmtId="0" fontId="0" fillId="0" borderId="0" xfId="0"/>
    <xf numFmtId="164" fontId="2" fillId="0" borderId="0" xfId="2" applyNumberFormat="1" applyFont="1" applyAlignment="1" applyProtection="1">
      <alignment horizontal="right" vertical="top" wrapText="1"/>
      <protection locked="0"/>
    </xf>
    <xf numFmtId="164" fontId="2" fillId="0" borderId="0" xfId="2" applyNumberFormat="1" applyAlignment="1" applyProtection="1">
      <alignment horizontal="right" vertical="top" wrapText="1"/>
      <protection locked="0"/>
    </xf>
    <xf numFmtId="164" fontId="3" fillId="0" borderId="0" xfId="2" applyNumberFormat="1" applyFont="1" applyAlignment="1" applyProtection="1">
      <alignment horizontal="right" vertical="top" wrapText="1"/>
      <protection locked="0"/>
    </xf>
    <xf numFmtId="0" fontId="2" fillId="0" borderId="0" xfId="2"/>
    <xf numFmtId="0" fontId="2" fillId="0" borderId="0" xfId="2" applyFont="1"/>
    <xf numFmtId="0" fontId="4" fillId="0" borderId="0" xfId="3" applyFont="1" applyBorder="1" applyAlignment="1">
      <alignment horizontal="center"/>
    </xf>
    <xf numFmtId="0" fontId="3" fillId="0" borderId="0" xfId="2" applyFont="1"/>
    <xf numFmtId="49" fontId="6" fillId="0" borderId="2" xfId="4" applyNumberFormat="1" applyFont="1" applyBorder="1" applyAlignment="1" applyProtection="1">
      <alignment vertical="top"/>
      <protection locked="0"/>
    </xf>
    <xf numFmtId="49" fontId="6" fillId="0" borderId="0" xfId="4" applyNumberFormat="1" applyFont="1" applyAlignment="1" applyProtection="1">
      <alignment horizontal="right" vertical="top"/>
      <protection locked="0"/>
    </xf>
    <xf numFmtId="164" fontId="6" fillId="0" borderId="0" xfId="4" applyNumberFormat="1" applyFont="1" applyAlignment="1" applyProtection="1">
      <alignment horizontal="right" vertical="top" wrapText="1"/>
      <protection locked="0"/>
    </xf>
    <xf numFmtId="164" fontId="6" fillId="0" borderId="3" xfId="4" applyNumberFormat="1" applyFont="1" applyBorder="1" applyAlignment="1" applyProtection="1">
      <alignment horizontal="right" vertical="top" wrapText="1"/>
      <protection locked="0"/>
    </xf>
    <xf numFmtId="49" fontId="6" fillId="0" borderId="0" xfId="4" applyNumberFormat="1" applyFont="1" applyAlignment="1" applyProtection="1">
      <alignment horizontal="left" vertical="top"/>
      <protection locked="0"/>
    </xf>
    <xf numFmtId="49" fontId="6" fillId="0" borderId="0" xfId="4" applyNumberFormat="1" applyFont="1" applyAlignment="1" applyProtection="1">
      <alignment horizontal="right" vertical="top"/>
      <protection locked="0"/>
    </xf>
    <xf numFmtId="49" fontId="6" fillId="0" borderId="0" xfId="4" applyNumberFormat="1" applyFont="1" applyAlignment="1" applyProtection="1">
      <alignment vertical="top"/>
      <protection locked="0"/>
    </xf>
    <xf numFmtId="43" fontId="7" fillId="0" borderId="0" xfId="1" applyFont="1" applyBorder="1" applyAlignment="1" applyProtection="1">
      <alignment horizontal="right" vertical="top" wrapText="1"/>
      <protection locked="0"/>
    </xf>
    <xf numFmtId="164" fontId="7" fillId="0" borderId="0" xfId="4" applyNumberFormat="1" applyFont="1" applyBorder="1" applyAlignment="1" applyProtection="1">
      <alignment horizontal="right" vertical="top" wrapText="1"/>
      <protection locked="0"/>
    </xf>
    <xf numFmtId="164" fontId="7" fillId="0" borderId="0" xfId="4" applyNumberFormat="1" applyFont="1" applyAlignment="1" applyProtection="1">
      <alignment horizontal="right" vertical="top" wrapText="1"/>
      <protection locked="0"/>
    </xf>
    <xf numFmtId="169" fontId="11" fillId="4" borderId="9" xfId="6" applyNumberFormat="1" applyFont="1" applyFill="1" applyBorder="1" applyAlignment="1" applyProtection="1">
      <alignment horizontal="center" vertical="top" wrapText="1"/>
      <protection locked="0"/>
    </xf>
    <xf numFmtId="169" fontId="11" fillId="4" borderId="5" xfId="6" applyNumberFormat="1" applyFont="1" applyFill="1" applyBorder="1" applyAlignment="1" applyProtection="1">
      <alignment horizontal="center" vertical="top" wrapText="1"/>
      <protection locked="0"/>
    </xf>
    <xf numFmtId="169" fontId="11" fillId="4" borderId="10" xfId="6" applyNumberFormat="1" applyFont="1" applyFill="1" applyBorder="1" applyAlignment="1" applyProtection="1">
      <alignment horizontal="center" vertical="top" wrapText="1"/>
      <protection locked="0"/>
    </xf>
    <xf numFmtId="164" fontId="14" fillId="0" borderId="0" xfId="2" applyNumberFormat="1" applyFont="1" applyAlignment="1" applyProtection="1">
      <alignment horizontal="right" vertical="top" wrapText="1"/>
      <protection locked="0"/>
    </xf>
    <xf numFmtId="49" fontId="15" fillId="4" borderId="9" xfId="6" applyNumberFormat="1" applyFont="1" applyFill="1" applyBorder="1" applyAlignment="1" applyProtection="1">
      <alignment horizontal="center" vertical="center" wrapText="1"/>
      <protection locked="0"/>
    </xf>
    <xf numFmtId="49" fontId="11" fillId="4" borderId="5" xfId="6" applyNumberFormat="1" applyFont="1" applyFill="1" applyBorder="1" applyAlignment="1" applyProtection="1">
      <alignment horizontal="center" vertical="center" wrapText="1"/>
      <protection locked="0"/>
    </xf>
    <xf numFmtId="49" fontId="15" fillId="4" borderId="5" xfId="6" applyNumberFormat="1" applyFont="1" applyFill="1" applyBorder="1" applyAlignment="1" applyProtection="1">
      <alignment horizontal="center" vertical="center" wrapText="1"/>
      <protection locked="0"/>
    </xf>
    <xf numFmtId="49" fontId="15" fillId="4" borderId="10" xfId="6" applyNumberFormat="1" applyFont="1" applyFill="1" applyBorder="1" applyAlignment="1" applyProtection="1">
      <alignment horizontal="center" vertical="center" wrapText="1"/>
      <protection locked="0"/>
    </xf>
    <xf numFmtId="49" fontId="15" fillId="4" borderId="14" xfId="6" applyNumberFormat="1" applyFont="1" applyFill="1" applyBorder="1" applyAlignment="1" applyProtection="1">
      <alignment horizontal="center" vertical="center" wrapText="1"/>
      <protection locked="0"/>
    </xf>
    <xf numFmtId="49" fontId="15" fillId="4" borderId="15" xfId="6" applyNumberFormat="1" applyFont="1" applyFill="1" applyBorder="1" applyAlignment="1" applyProtection="1">
      <alignment horizontal="center" vertical="center" wrapText="1"/>
      <protection locked="0"/>
    </xf>
    <xf numFmtId="49" fontId="15" fillId="4" borderId="16" xfId="6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2" applyNumberFormat="1" applyFont="1" applyBorder="1" applyAlignment="1" applyProtection="1">
      <alignment horizontal="left"/>
      <protection locked="0"/>
    </xf>
    <xf numFmtId="0" fontId="16" fillId="0" borderId="0" xfId="2" applyFont="1" applyAlignment="1">
      <alignment vertical="top"/>
    </xf>
    <xf numFmtId="164" fontId="16" fillId="0" borderId="0" xfId="2" applyNumberFormat="1" applyFont="1" applyAlignment="1">
      <alignment horizontal="center" vertical="top" wrapText="1"/>
    </xf>
    <xf numFmtId="0" fontId="17" fillId="0" borderId="0" xfId="2" applyFont="1" applyAlignment="1">
      <alignment vertical="top"/>
    </xf>
    <xf numFmtId="0" fontId="2" fillId="0" borderId="0" xfId="2" applyAlignment="1">
      <alignment vertical="top"/>
    </xf>
    <xf numFmtId="0" fontId="16" fillId="0" borderId="0" xfId="2" applyFont="1" applyAlignment="1">
      <alignment horizontal="center" vertical="top"/>
    </xf>
    <xf numFmtId="164" fontId="16" fillId="0" borderId="0" xfId="2" applyNumberFormat="1" applyFont="1" applyAlignment="1">
      <alignment horizontal="center" vertical="top"/>
    </xf>
    <xf numFmtId="49" fontId="18" fillId="0" borderId="0" xfId="2" applyNumberFormat="1" applyFont="1" applyAlignment="1" applyProtection="1">
      <alignment horizontal="center" vertical="top"/>
      <protection locked="0"/>
    </xf>
    <xf numFmtId="164" fontId="2" fillId="0" borderId="3" xfId="2" applyNumberFormat="1" applyFont="1" applyBorder="1" applyAlignment="1" applyProtection="1">
      <alignment horizontal="center" vertical="top" wrapText="1"/>
      <protection locked="0"/>
    </xf>
    <xf numFmtId="49" fontId="18" fillId="0" borderId="0" xfId="2" applyNumberFormat="1" applyFont="1" applyAlignment="1" applyProtection="1">
      <alignment horizontal="left" vertical="top"/>
      <protection locked="0"/>
    </xf>
    <xf numFmtId="170" fontId="18" fillId="0" borderId="0" xfId="5" applyNumberFormat="1" applyFont="1" applyAlignment="1" applyProtection="1">
      <alignment horizontal="right" vertical="top"/>
      <protection locked="0"/>
    </xf>
    <xf numFmtId="49" fontId="2" fillId="0" borderId="0" xfId="2" applyNumberFormat="1" applyFont="1" applyAlignment="1" applyProtection="1">
      <alignment horizontal="right" vertical="top"/>
      <protection locked="0"/>
    </xf>
    <xf numFmtId="49" fontId="2" fillId="0" borderId="0" xfId="2" applyNumberFormat="1" applyFont="1" applyAlignment="1" applyProtection="1">
      <alignment vertical="top"/>
      <protection locked="0"/>
    </xf>
    <xf numFmtId="49" fontId="8" fillId="0" borderId="0" xfId="2" applyNumberFormat="1" applyFont="1" applyAlignment="1" applyProtection="1">
      <alignment horizontal="left" vertical="top"/>
      <protection locked="0"/>
    </xf>
    <xf numFmtId="49" fontId="18" fillId="0" borderId="0" xfId="2" applyNumberFormat="1" applyFont="1" applyAlignment="1" applyProtection="1">
      <alignment vertical="top"/>
      <protection locked="0"/>
    </xf>
    <xf numFmtId="0" fontId="16" fillId="0" borderId="0" xfId="8" quotePrefix="1" applyFont="1" applyAlignment="1">
      <alignment vertical="top"/>
    </xf>
    <xf numFmtId="0" fontId="20" fillId="0" borderId="0" xfId="9"/>
    <xf numFmtId="0" fontId="16" fillId="0" borderId="0" xfId="8" applyFont="1" applyAlignment="1">
      <alignment vertical="top"/>
    </xf>
    <xf numFmtId="0" fontId="13" fillId="0" borderId="0" xfId="8" applyFont="1" applyAlignment="1">
      <alignment vertical="top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left"/>
    </xf>
    <xf numFmtId="0" fontId="2" fillId="0" borderId="0" xfId="2" applyAlignment="1">
      <alignment wrapText="1"/>
    </xf>
    <xf numFmtId="0" fontId="16" fillId="0" borderId="0" xfId="8" applyFont="1" applyAlignment="1">
      <alignment wrapText="1"/>
    </xf>
    <xf numFmtId="0" fontId="8" fillId="0" borderId="0" xfId="2" applyFont="1" applyAlignment="1">
      <alignment horizontal="left" vertical="top" wrapText="1"/>
    </xf>
    <xf numFmtId="0" fontId="8" fillId="0" borderId="0" xfId="2" applyFont="1" applyAlignment="1">
      <alignment vertical="top" wrapText="1"/>
    </xf>
    <xf numFmtId="0" fontId="2" fillId="0" borderId="0" xfId="2" applyAlignment="1">
      <alignment vertical="top" wrapText="1"/>
    </xf>
    <xf numFmtId="0" fontId="16" fillId="0" borderId="0" xfId="8" applyFont="1" applyAlignment="1">
      <alignment horizontal="left" vertical="top" wrapText="1"/>
    </xf>
    <xf numFmtId="0" fontId="8" fillId="0" borderId="0" xfId="2" applyFont="1" applyAlignment="1">
      <alignment horizontal="left" vertical="top"/>
    </xf>
    <xf numFmtId="0" fontId="21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17" fillId="0" borderId="0" xfId="2" applyFont="1" applyAlignment="1">
      <alignment horizontal="left" vertical="top" wrapText="1"/>
    </xf>
    <xf numFmtId="164" fontId="11" fillId="0" borderId="10" xfId="6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6" applyNumberFormat="1" applyFont="1" applyFill="1" applyBorder="1" applyAlignment="1" applyProtection="1">
      <alignment horizontal="left" vertical="center" wrapText="1"/>
      <protection locked="0"/>
    </xf>
    <xf numFmtId="165" fontId="11" fillId="0" borderId="5" xfId="5" applyFont="1" applyFill="1" applyBorder="1" applyAlignment="1" applyProtection="1">
      <alignment horizontal="right" vertical="center"/>
      <protection locked="0"/>
    </xf>
    <xf numFmtId="165" fontId="11" fillId="0" borderId="5" xfId="5" applyFont="1" applyFill="1" applyBorder="1" applyAlignment="1" applyProtection="1">
      <alignment horizontal="right" vertical="top"/>
      <protection locked="0"/>
    </xf>
    <xf numFmtId="165" fontId="11" fillId="0" borderId="9" xfId="5" applyFont="1" applyFill="1" applyBorder="1" applyAlignment="1" applyProtection="1">
      <alignment horizontal="right" vertical="top"/>
      <protection locked="0"/>
    </xf>
    <xf numFmtId="164" fontId="3" fillId="0" borderId="0" xfId="2" applyNumberFormat="1" applyFont="1" applyFill="1" applyAlignment="1" applyProtection="1">
      <alignment horizontal="right" vertical="top" wrapText="1"/>
      <protection locked="0"/>
    </xf>
    <xf numFmtId="164" fontId="2" fillId="0" borderId="0" xfId="2" applyNumberFormat="1" applyFont="1" applyFill="1" applyAlignment="1" applyProtection="1">
      <alignment horizontal="right" vertical="top" wrapText="1"/>
      <protection locked="0"/>
    </xf>
    <xf numFmtId="167" fontId="11" fillId="0" borderId="5" xfId="5" applyNumberFormat="1" applyFont="1" applyFill="1" applyBorder="1" applyAlignment="1" applyProtection="1">
      <alignment vertical="center"/>
      <protection locked="0"/>
    </xf>
    <xf numFmtId="167" fontId="11" fillId="0" borderId="5" xfId="5" applyNumberFormat="1" applyFont="1" applyFill="1" applyBorder="1" applyAlignment="1" applyProtection="1">
      <alignment vertical="top"/>
      <protection locked="0"/>
    </xf>
    <xf numFmtId="167" fontId="11" fillId="0" borderId="9" xfId="5" applyNumberFormat="1" applyFont="1" applyFill="1" applyBorder="1" applyAlignment="1" applyProtection="1">
      <alignment vertical="top"/>
      <protection locked="0"/>
    </xf>
    <xf numFmtId="167" fontId="11" fillId="0" borderId="9" xfId="5" applyNumberFormat="1" applyFont="1" applyFill="1" applyBorder="1" applyAlignment="1" applyProtection="1">
      <alignment vertical="center"/>
      <protection locked="0"/>
    </xf>
    <xf numFmtId="0" fontId="11" fillId="0" borderId="5" xfId="6" applyFont="1" applyFill="1" applyBorder="1" applyAlignment="1">
      <alignment horizontal="justify" vertical="center"/>
    </xf>
    <xf numFmtId="167" fontId="11" fillId="0" borderId="5" xfId="5" applyNumberFormat="1" applyFont="1" applyFill="1" applyBorder="1" applyAlignment="1">
      <alignment vertical="center"/>
    </xf>
    <xf numFmtId="167" fontId="11" fillId="0" borderId="5" xfId="5" applyNumberFormat="1" applyFont="1" applyFill="1" applyBorder="1" applyAlignment="1">
      <alignment vertical="center" wrapText="1"/>
    </xf>
    <xf numFmtId="167" fontId="11" fillId="0" borderId="9" xfId="5" applyNumberFormat="1" applyFont="1" applyFill="1" applyBorder="1" applyAlignment="1">
      <alignment vertical="center"/>
    </xf>
    <xf numFmtId="164" fontId="11" fillId="0" borderId="5" xfId="6" applyNumberFormat="1" applyFont="1" applyFill="1" applyBorder="1" applyAlignment="1" applyProtection="1">
      <alignment horizontal="left" vertical="center" wrapText="1"/>
      <protection locked="0"/>
    </xf>
    <xf numFmtId="167" fontId="11" fillId="0" borderId="5" xfId="5" applyNumberFormat="1" applyFont="1" applyFill="1" applyBorder="1" applyAlignment="1" applyProtection="1">
      <alignment vertical="center" wrapText="1"/>
      <protection locked="0"/>
    </xf>
    <xf numFmtId="167" fontId="11" fillId="0" borderId="9" xfId="5" applyNumberFormat="1" applyFont="1" applyFill="1" applyBorder="1" applyAlignment="1" applyProtection="1">
      <alignment vertical="center" wrapText="1"/>
      <protection locked="0"/>
    </xf>
    <xf numFmtId="2" fontId="11" fillId="0" borderId="5" xfId="5" applyNumberFormat="1" applyFont="1" applyFill="1" applyBorder="1" applyAlignment="1" applyProtection="1">
      <alignment vertical="center" wrapText="1"/>
      <protection locked="0"/>
    </xf>
    <xf numFmtId="164" fontId="3" fillId="0" borderId="0" xfId="2" applyNumberFormat="1" applyFont="1" applyFill="1" applyBorder="1" applyAlignment="1" applyProtection="1">
      <alignment horizontal="right" vertical="top" wrapText="1"/>
      <protection locked="0"/>
    </xf>
    <xf numFmtId="49" fontId="11" fillId="0" borderId="7" xfId="6" applyNumberFormat="1" applyFont="1" applyFill="1" applyBorder="1" applyAlignment="1" applyProtection="1">
      <alignment horizontal="left" vertical="center" wrapText="1"/>
      <protection locked="0"/>
    </xf>
    <xf numFmtId="2" fontId="11" fillId="0" borderId="5" xfId="5" applyNumberFormat="1" applyFont="1" applyFill="1" applyBorder="1" applyAlignment="1" applyProtection="1">
      <alignment vertical="center"/>
      <protection locked="0"/>
    </xf>
    <xf numFmtId="49" fontId="11" fillId="0" borderId="13" xfId="7" applyNumberFormat="1" applyFont="1" applyFill="1" applyBorder="1" applyAlignment="1" applyProtection="1">
      <alignment horizontal="left" vertical="center" wrapText="1"/>
      <protection locked="0"/>
    </xf>
    <xf numFmtId="49" fontId="11" fillId="0" borderId="12" xfId="7" applyNumberFormat="1" applyFont="1" applyFill="1" applyBorder="1" applyAlignment="1" applyProtection="1">
      <alignment horizontal="left" vertical="center" wrapText="1"/>
      <protection locked="0"/>
    </xf>
    <xf numFmtId="164" fontId="2" fillId="0" borderId="0" xfId="2" applyNumberFormat="1" applyFill="1" applyAlignment="1" applyProtection="1">
      <alignment horizontal="right" vertical="top" wrapText="1"/>
      <protection locked="0"/>
    </xf>
    <xf numFmtId="49" fontId="14" fillId="0" borderId="11" xfId="2" applyNumberFormat="1" applyFont="1" applyFill="1" applyBorder="1" applyAlignment="1" applyProtection="1">
      <alignment horizontal="left" vertical="center" wrapText="1"/>
      <protection locked="0"/>
    </xf>
    <xf numFmtId="49" fontId="14" fillId="0" borderId="0" xfId="2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2" applyFont="1" applyFill="1" applyAlignment="1">
      <alignment vertical="top"/>
    </xf>
    <xf numFmtId="167" fontId="12" fillId="0" borderId="9" xfId="5" applyNumberFormat="1" applyFont="1" applyFill="1" applyBorder="1" applyAlignment="1">
      <alignment vertical="center"/>
    </xf>
    <xf numFmtId="167" fontId="12" fillId="0" borderId="5" xfId="5" applyNumberFormat="1" applyFont="1" applyFill="1" applyBorder="1" applyAlignment="1" applyProtection="1">
      <alignment vertical="center"/>
      <protection locked="0"/>
    </xf>
    <xf numFmtId="49" fontId="9" fillId="0" borderId="5" xfId="6" applyNumberFormat="1" applyFont="1" applyFill="1" applyBorder="1" applyAlignment="1" applyProtection="1">
      <alignment horizontal="left" vertical="center" wrapText="1"/>
      <protection locked="0"/>
    </xf>
    <xf numFmtId="167" fontId="9" fillId="0" borderId="5" xfId="5" applyNumberFormat="1" applyFont="1" applyFill="1" applyBorder="1" applyAlignment="1" applyProtection="1">
      <alignment vertical="center"/>
      <protection locked="0"/>
    </xf>
    <xf numFmtId="168" fontId="9" fillId="0" borderId="9" xfId="5" applyNumberFormat="1" applyFont="1" applyFill="1" applyBorder="1" applyAlignment="1" applyProtection="1">
      <alignment vertical="center"/>
      <protection locked="0"/>
    </xf>
    <xf numFmtId="49" fontId="11" fillId="0" borderId="5" xfId="6" applyNumberFormat="1" applyFont="1" applyFill="1" applyBorder="1" applyAlignment="1" applyProtection="1">
      <alignment vertical="center" wrapText="1"/>
      <protection locked="0"/>
    </xf>
    <xf numFmtId="49" fontId="11" fillId="0" borderId="5" xfId="6" applyNumberFormat="1" applyFont="1" applyFill="1" applyBorder="1" applyAlignment="1" applyProtection="1">
      <alignment horizontal="left" vertical="top" wrapText="1"/>
      <protection locked="0"/>
    </xf>
    <xf numFmtId="164" fontId="11" fillId="0" borderId="8" xfId="6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6" applyNumberFormat="1" applyFont="1" applyFill="1" applyBorder="1" applyAlignment="1" applyProtection="1">
      <alignment horizontal="center" vertical="top" wrapText="1"/>
      <protection locked="0"/>
    </xf>
    <xf numFmtId="49" fontId="9" fillId="0" borderId="7" xfId="6" applyNumberFormat="1" applyFont="1" applyFill="1" applyBorder="1" applyAlignment="1" applyProtection="1">
      <alignment horizontal="left" wrapText="1"/>
      <protection locked="0"/>
    </xf>
    <xf numFmtId="167" fontId="9" fillId="0" borderId="7" xfId="5" applyNumberFormat="1" applyFont="1" applyFill="1" applyBorder="1" applyAlignment="1" applyProtection="1">
      <protection locked="0"/>
    </xf>
    <xf numFmtId="166" fontId="9" fillId="0" borderId="6" xfId="5" applyNumberFormat="1" applyFont="1" applyFill="1" applyBorder="1" applyAlignment="1" applyProtection="1">
      <protection locked="0"/>
    </xf>
    <xf numFmtId="164" fontId="11" fillId="0" borderId="4" xfId="6" applyNumberFormat="1" applyFont="1" applyFill="1" applyBorder="1" applyAlignment="1" applyProtection="1">
      <alignment horizontal="center" vertical="center" wrapText="1"/>
      <protection locked="0"/>
    </xf>
    <xf numFmtId="49" fontId="11" fillId="0" borderId="4" xfId="6" applyNumberFormat="1" applyFont="1" applyFill="1" applyBorder="1" applyAlignment="1" applyProtection="1">
      <alignment horizontal="left" vertical="center" wrapText="1"/>
      <protection locked="0"/>
    </xf>
    <xf numFmtId="49" fontId="9" fillId="0" borderId="4" xfId="6" applyNumberFormat="1" applyFont="1" applyFill="1" applyBorder="1" applyAlignment="1" applyProtection="1">
      <alignment horizontal="left" vertical="center" wrapText="1"/>
      <protection locked="0"/>
    </xf>
    <xf numFmtId="165" fontId="9" fillId="0" borderId="4" xfId="5" applyFont="1" applyFill="1" applyBorder="1" applyAlignment="1" applyProtection="1">
      <alignment horizontal="right" vertical="center"/>
      <protection locked="0"/>
    </xf>
  </cellXfs>
  <cellStyles count="10">
    <cellStyle name="Вывод 2 2" xfId="7"/>
    <cellStyle name="Вывод_Селезенево вариант заказчика" xfId="6"/>
    <cellStyle name="Обычный" xfId="0" builtinId="0"/>
    <cellStyle name="Обычный 2 2" xfId="2"/>
    <cellStyle name="Обычный 4" xfId="8"/>
    <cellStyle name="Обычный_Xl0000038" xfId="9"/>
    <cellStyle name="Обычный_Максатиха реклоузер" xfId="3"/>
    <cellStyle name="Обычный_Образец расчёта ПТП для сметчиков" xfId="4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nzhola.IV\AppData\Local\Microsoft\Windows\INetCache\Content.Outlook\VERV0M3N\&#1056;&#1072;&#1089;&#1096;&#1080;&#1088;&#1077;&#1085;&#1080;&#1077;%20&#1087;&#1088;&#1086;&#1089;&#1077;&#1082;&#1080;%20&#1073;&#1077;&#1085;&#1079;&#1086;&#1087;&#1080;&#1083;&#1072;&#1084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7;&#1084;&#1077;&#1090;&#1099;%20&#1080;%20&#1082;&#1072;&#1083;&#1100;&#1082;&#1091;&#1083;&#1103;&#1094;&#1080;&#1080;\&#1056;&#1045;&#1044;&#1040;&#1050;&#1062;&#1048;&#1071;%202009\2019\&#1088;&#1072;&#1089;&#1096;&#1080;&#1088;&#1077;&#1085;&#1080;&#1077;%20&#1087;&#1088;&#1086;&#1089;&#1077;&#1082;&#1080;\&#1056;&#1072;&#1089;&#1096;&#1080;&#1088;&#1077;&#1085;&#1080;&#1077;%20&#1087;&#1088;&#1086;&#1089;&#1077;&#1082;&#1080;%20&#1073;&#1077;&#1085;&#1079;&#1086;&#1087;&#1080;&#1083;&#1072;&#1084;&#1080;_(&#1087;&#1088;&#1086;&#1077;&#1079;&#1076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12-гр. ЛС 1 (2)"/>
      <sheetName val="Таксация"/>
      <sheetName val="ССР"/>
      <sheetName val="ССР 1 га"/>
      <sheetName val="Source"/>
      <sheetName val="SourceObSm"/>
      <sheetName val="SmtRes"/>
      <sheetName val="EtalonRes"/>
    </sheetNames>
    <sheetDataSet>
      <sheetData sheetId="0">
        <row r="502">
          <cell r="M502">
            <v>166037.24</v>
          </cell>
        </row>
        <row r="665">
          <cell r="M665">
            <v>18639.96</v>
          </cell>
        </row>
      </sheetData>
      <sheetData sheetId="1">
        <row r="28">
          <cell r="G28">
            <v>1667515.9536800003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12-гр. ЛС 1 (2)"/>
      <sheetName val="Source"/>
      <sheetName val="SourceObSm"/>
      <sheetName val="SmtRes"/>
      <sheetName val="EtalonRes"/>
    </sheetNames>
    <sheetDataSet>
      <sheetData sheetId="0">
        <row r="77">
          <cell r="M77">
            <v>10194.51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52"/>
  <sheetViews>
    <sheetView tabSelected="1" topLeftCell="A6" workbookViewId="0">
      <selection activeCell="E49" sqref="E49"/>
    </sheetView>
  </sheetViews>
  <sheetFormatPr defaultRowHeight="12.75" x14ac:dyDescent="0.25"/>
  <cols>
    <col min="1" max="1" width="9" style="1" customWidth="1"/>
    <col min="2" max="2" width="26" style="1" customWidth="1"/>
    <col min="3" max="3" width="46.140625" style="1" customWidth="1"/>
    <col min="4" max="4" width="16.85546875" style="1" customWidth="1"/>
    <col min="5" max="5" width="12.28515625" style="1" customWidth="1"/>
    <col min="6" max="6" width="14.140625" style="1" customWidth="1"/>
    <col min="7" max="7" width="12.7109375" style="1" customWidth="1"/>
    <col min="8" max="8" width="15.5703125" style="1" customWidth="1"/>
    <col min="9" max="10" width="9.140625" style="1" hidden="1" customWidth="1"/>
    <col min="11" max="218" width="9.140625" style="1"/>
    <col min="219" max="219" width="9" style="1" customWidth="1"/>
    <col min="220" max="220" width="26" style="1" customWidth="1"/>
    <col min="221" max="221" width="46.140625" style="1" customWidth="1"/>
    <col min="222" max="222" width="16.85546875" style="1" customWidth="1"/>
    <col min="223" max="223" width="12.28515625" style="1" customWidth="1"/>
    <col min="224" max="224" width="14.140625" style="1" customWidth="1"/>
    <col min="225" max="225" width="12.7109375" style="1" customWidth="1"/>
    <col min="226" max="226" width="15.5703125" style="1" customWidth="1"/>
    <col min="227" max="228" width="0" style="1" hidden="1" customWidth="1"/>
    <col min="229" max="229" width="18.5703125" style="1" customWidth="1"/>
    <col min="230" max="230" width="15.7109375" style="1" customWidth="1"/>
    <col min="231" max="231" width="12.42578125" style="1" customWidth="1"/>
    <col min="232" max="232" width="10" style="1" bestFit="1" customWidth="1"/>
    <col min="233" max="474" width="9.140625" style="1"/>
    <col min="475" max="475" width="9" style="1" customWidth="1"/>
    <col min="476" max="476" width="26" style="1" customWidth="1"/>
    <col min="477" max="477" width="46.140625" style="1" customWidth="1"/>
    <col min="478" max="478" width="16.85546875" style="1" customWidth="1"/>
    <col min="479" max="479" width="12.28515625" style="1" customWidth="1"/>
    <col min="480" max="480" width="14.140625" style="1" customWidth="1"/>
    <col min="481" max="481" width="12.7109375" style="1" customWidth="1"/>
    <col min="482" max="482" width="15.5703125" style="1" customWidth="1"/>
    <col min="483" max="484" width="0" style="1" hidden="1" customWidth="1"/>
    <col min="485" max="485" width="18.5703125" style="1" customWidth="1"/>
    <col min="486" max="486" width="15.7109375" style="1" customWidth="1"/>
    <col min="487" max="487" width="12.42578125" style="1" customWidth="1"/>
    <col min="488" max="488" width="10" style="1" bestFit="1" customWidth="1"/>
    <col min="489" max="730" width="9.140625" style="1"/>
    <col min="731" max="731" width="9" style="1" customWidth="1"/>
    <col min="732" max="732" width="26" style="1" customWidth="1"/>
    <col min="733" max="733" width="46.140625" style="1" customWidth="1"/>
    <col min="734" max="734" width="16.85546875" style="1" customWidth="1"/>
    <col min="735" max="735" width="12.28515625" style="1" customWidth="1"/>
    <col min="736" max="736" width="14.140625" style="1" customWidth="1"/>
    <col min="737" max="737" width="12.7109375" style="1" customWidth="1"/>
    <col min="738" max="738" width="15.5703125" style="1" customWidth="1"/>
    <col min="739" max="740" width="0" style="1" hidden="1" customWidth="1"/>
    <col min="741" max="741" width="18.5703125" style="1" customWidth="1"/>
    <col min="742" max="742" width="15.7109375" style="1" customWidth="1"/>
    <col min="743" max="743" width="12.42578125" style="1" customWidth="1"/>
    <col min="744" max="744" width="10" style="1" bestFit="1" customWidth="1"/>
    <col min="745" max="986" width="9.140625" style="1"/>
    <col min="987" max="987" width="9" style="1" customWidth="1"/>
    <col min="988" max="988" width="26" style="1" customWidth="1"/>
    <col min="989" max="989" width="46.140625" style="1" customWidth="1"/>
    <col min="990" max="990" width="16.85546875" style="1" customWidth="1"/>
    <col min="991" max="991" width="12.28515625" style="1" customWidth="1"/>
    <col min="992" max="992" width="14.140625" style="1" customWidth="1"/>
    <col min="993" max="993" width="12.7109375" style="1" customWidth="1"/>
    <col min="994" max="994" width="15.5703125" style="1" customWidth="1"/>
    <col min="995" max="996" width="0" style="1" hidden="1" customWidth="1"/>
    <col min="997" max="997" width="18.5703125" style="1" customWidth="1"/>
    <col min="998" max="998" width="15.7109375" style="1" customWidth="1"/>
    <col min="999" max="999" width="12.42578125" style="1" customWidth="1"/>
    <col min="1000" max="1000" width="10" style="1" bestFit="1" customWidth="1"/>
    <col min="1001" max="1242" width="9.140625" style="1"/>
    <col min="1243" max="1243" width="9" style="1" customWidth="1"/>
    <col min="1244" max="1244" width="26" style="1" customWidth="1"/>
    <col min="1245" max="1245" width="46.140625" style="1" customWidth="1"/>
    <col min="1246" max="1246" width="16.85546875" style="1" customWidth="1"/>
    <col min="1247" max="1247" width="12.28515625" style="1" customWidth="1"/>
    <col min="1248" max="1248" width="14.140625" style="1" customWidth="1"/>
    <col min="1249" max="1249" width="12.7109375" style="1" customWidth="1"/>
    <col min="1250" max="1250" width="15.5703125" style="1" customWidth="1"/>
    <col min="1251" max="1252" width="0" style="1" hidden="1" customWidth="1"/>
    <col min="1253" max="1253" width="18.5703125" style="1" customWidth="1"/>
    <col min="1254" max="1254" width="15.7109375" style="1" customWidth="1"/>
    <col min="1255" max="1255" width="12.42578125" style="1" customWidth="1"/>
    <col min="1256" max="1256" width="10" style="1" bestFit="1" customWidth="1"/>
    <col min="1257" max="1498" width="9.140625" style="1"/>
    <col min="1499" max="1499" width="9" style="1" customWidth="1"/>
    <col min="1500" max="1500" width="26" style="1" customWidth="1"/>
    <col min="1501" max="1501" width="46.140625" style="1" customWidth="1"/>
    <col min="1502" max="1502" width="16.85546875" style="1" customWidth="1"/>
    <col min="1503" max="1503" width="12.28515625" style="1" customWidth="1"/>
    <col min="1504" max="1504" width="14.140625" style="1" customWidth="1"/>
    <col min="1505" max="1505" width="12.7109375" style="1" customWidth="1"/>
    <col min="1506" max="1506" width="15.5703125" style="1" customWidth="1"/>
    <col min="1507" max="1508" width="0" style="1" hidden="1" customWidth="1"/>
    <col min="1509" max="1509" width="18.5703125" style="1" customWidth="1"/>
    <col min="1510" max="1510" width="15.7109375" style="1" customWidth="1"/>
    <col min="1511" max="1511" width="12.42578125" style="1" customWidth="1"/>
    <col min="1512" max="1512" width="10" style="1" bestFit="1" customWidth="1"/>
    <col min="1513" max="1754" width="9.140625" style="1"/>
    <col min="1755" max="1755" width="9" style="1" customWidth="1"/>
    <col min="1756" max="1756" width="26" style="1" customWidth="1"/>
    <col min="1757" max="1757" width="46.140625" style="1" customWidth="1"/>
    <col min="1758" max="1758" width="16.85546875" style="1" customWidth="1"/>
    <col min="1759" max="1759" width="12.28515625" style="1" customWidth="1"/>
    <col min="1760" max="1760" width="14.140625" style="1" customWidth="1"/>
    <col min="1761" max="1761" width="12.7109375" style="1" customWidth="1"/>
    <col min="1762" max="1762" width="15.5703125" style="1" customWidth="1"/>
    <col min="1763" max="1764" width="0" style="1" hidden="1" customWidth="1"/>
    <col min="1765" max="1765" width="18.5703125" style="1" customWidth="1"/>
    <col min="1766" max="1766" width="15.7109375" style="1" customWidth="1"/>
    <col min="1767" max="1767" width="12.42578125" style="1" customWidth="1"/>
    <col min="1768" max="1768" width="10" style="1" bestFit="1" customWidth="1"/>
    <col min="1769" max="2010" width="9.140625" style="1"/>
    <col min="2011" max="2011" width="9" style="1" customWidth="1"/>
    <col min="2012" max="2012" width="26" style="1" customWidth="1"/>
    <col min="2013" max="2013" width="46.140625" style="1" customWidth="1"/>
    <col min="2014" max="2014" width="16.85546875" style="1" customWidth="1"/>
    <col min="2015" max="2015" width="12.28515625" style="1" customWidth="1"/>
    <col min="2016" max="2016" width="14.140625" style="1" customWidth="1"/>
    <col min="2017" max="2017" width="12.7109375" style="1" customWidth="1"/>
    <col min="2018" max="2018" width="15.5703125" style="1" customWidth="1"/>
    <col min="2019" max="2020" width="0" style="1" hidden="1" customWidth="1"/>
    <col min="2021" max="2021" width="18.5703125" style="1" customWidth="1"/>
    <col min="2022" max="2022" width="15.7109375" style="1" customWidth="1"/>
    <col min="2023" max="2023" width="12.42578125" style="1" customWidth="1"/>
    <col min="2024" max="2024" width="10" style="1" bestFit="1" customWidth="1"/>
    <col min="2025" max="2266" width="9.140625" style="1"/>
    <col min="2267" max="2267" width="9" style="1" customWidth="1"/>
    <col min="2268" max="2268" width="26" style="1" customWidth="1"/>
    <col min="2269" max="2269" width="46.140625" style="1" customWidth="1"/>
    <col min="2270" max="2270" width="16.85546875" style="1" customWidth="1"/>
    <col min="2271" max="2271" width="12.28515625" style="1" customWidth="1"/>
    <col min="2272" max="2272" width="14.140625" style="1" customWidth="1"/>
    <col min="2273" max="2273" width="12.7109375" style="1" customWidth="1"/>
    <col min="2274" max="2274" width="15.5703125" style="1" customWidth="1"/>
    <col min="2275" max="2276" width="0" style="1" hidden="1" customWidth="1"/>
    <col min="2277" max="2277" width="18.5703125" style="1" customWidth="1"/>
    <col min="2278" max="2278" width="15.7109375" style="1" customWidth="1"/>
    <col min="2279" max="2279" width="12.42578125" style="1" customWidth="1"/>
    <col min="2280" max="2280" width="10" style="1" bestFit="1" customWidth="1"/>
    <col min="2281" max="2522" width="9.140625" style="1"/>
    <col min="2523" max="2523" width="9" style="1" customWidth="1"/>
    <col min="2524" max="2524" width="26" style="1" customWidth="1"/>
    <col min="2525" max="2525" width="46.140625" style="1" customWidth="1"/>
    <col min="2526" max="2526" width="16.85546875" style="1" customWidth="1"/>
    <col min="2527" max="2527" width="12.28515625" style="1" customWidth="1"/>
    <col min="2528" max="2528" width="14.140625" style="1" customWidth="1"/>
    <col min="2529" max="2529" width="12.7109375" style="1" customWidth="1"/>
    <col min="2530" max="2530" width="15.5703125" style="1" customWidth="1"/>
    <col min="2531" max="2532" width="0" style="1" hidden="1" customWidth="1"/>
    <col min="2533" max="2533" width="18.5703125" style="1" customWidth="1"/>
    <col min="2534" max="2534" width="15.7109375" style="1" customWidth="1"/>
    <col min="2535" max="2535" width="12.42578125" style="1" customWidth="1"/>
    <col min="2536" max="2536" width="10" style="1" bestFit="1" customWidth="1"/>
    <col min="2537" max="2778" width="9.140625" style="1"/>
    <col min="2779" max="2779" width="9" style="1" customWidth="1"/>
    <col min="2780" max="2780" width="26" style="1" customWidth="1"/>
    <col min="2781" max="2781" width="46.140625" style="1" customWidth="1"/>
    <col min="2782" max="2782" width="16.85546875" style="1" customWidth="1"/>
    <col min="2783" max="2783" width="12.28515625" style="1" customWidth="1"/>
    <col min="2784" max="2784" width="14.140625" style="1" customWidth="1"/>
    <col min="2785" max="2785" width="12.7109375" style="1" customWidth="1"/>
    <col min="2786" max="2786" width="15.5703125" style="1" customWidth="1"/>
    <col min="2787" max="2788" width="0" style="1" hidden="1" customWidth="1"/>
    <col min="2789" max="2789" width="18.5703125" style="1" customWidth="1"/>
    <col min="2790" max="2790" width="15.7109375" style="1" customWidth="1"/>
    <col min="2791" max="2791" width="12.42578125" style="1" customWidth="1"/>
    <col min="2792" max="2792" width="10" style="1" bestFit="1" customWidth="1"/>
    <col min="2793" max="3034" width="9.140625" style="1"/>
    <col min="3035" max="3035" width="9" style="1" customWidth="1"/>
    <col min="3036" max="3036" width="26" style="1" customWidth="1"/>
    <col min="3037" max="3037" width="46.140625" style="1" customWidth="1"/>
    <col min="3038" max="3038" width="16.85546875" style="1" customWidth="1"/>
    <col min="3039" max="3039" width="12.28515625" style="1" customWidth="1"/>
    <col min="3040" max="3040" width="14.140625" style="1" customWidth="1"/>
    <col min="3041" max="3041" width="12.7109375" style="1" customWidth="1"/>
    <col min="3042" max="3042" width="15.5703125" style="1" customWidth="1"/>
    <col min="3043" max="3044" width="0" style="1" hidden="1" customWidth="1"/>
    <col min="3045" max="3045" width="18.5703125" style="1" customWidth="1"/>
    <col min="3046" max="3046" width="15.7109375" style="1" customWidth="1"/>
    <col min="3047" max="3047" width="12.42578125" style="1" customWidth="1"/>
    <col min="3048" max="3048" width="10" style="1" bestFit="1" customWidth="1"/>
    <col min="3049" max="3290" width="9.140625" style="1"/>
    <col min="3291" max="3291" width="9" style="1" customWidth="1"/>
    <col min="3292" max="3292" width="26" style="1" customWidth="1"/>
    <col min="3293" max="3293" width="46.140625" style="1" customWidth="1"/>
    <col min="3294" max="3294" width="16.85546875" style="1" customWidth="1"/>
    <col min="3295" max="3295" width="12.28515625" style="1" customWidth="1"/>
    <col min="3296" max="3296" width="14.140625" style="1" customWidth="1"/>
    <col min="3297" max="3297" width="12.7109375" style="1" customWidth="1"/>
    <col min="3298" max="3298" width="15.5703125" style="1" customWidth="1"/>
    <col min="3299" max="3300" width="0" style="1" hidden="1" customWidth="1"/>
    <col min="3301" max="3301" width="18.5703125" style="1" customWidth="1"/>
    <col min="3302" max="3302" width="15.7109375" style="1" customWidth="1"/>
    <col min="3303" max="3303" width="12.42578125" style="1" customWidth="1"/>
    <col min="3304" max="3304" width="10" style="1" bestFit="1" customWidth="1"/>
    <col min="3305" max="3546" width="9.140625" style="1"/>
    <col min="3547" max="3547" width="9" style="1" customWidth="1"/>
    <col min="3548" max="3548" width="26" style="1" customWidth="1"/>
    <col min="3549" max="3549" width="46.140625" style="1" customWidth="1"/>
    <col min="3550" max="3550" width="16.85546875" style="1" customWidth="1"/>
    <col min="3551" max="3551" width="12.28515625" style="1" customWidth="1"/>
    <col min="3552" max="3552" width="14.140625" style="1" customWidth="1"/>
    <col min="3553" max="3553" width="12.7109375" style="1" customWidth="1"/>
    <col min="3554" max="3554" width="15.5703125" style="1" customWidth="1"/>
    <col min="3555" max="3556" width="0" style="1" hidden="1" customWidth="1"/>
    <col min="3557" max="3557" width="18.5703125" style="1" customWidth="1"/>
    <col min="3558" max="3558" width="15.7109375" style="1" customWidth="1"/>
    <col min="3559" max="3559" width="12.42578125" style="1" customWidth="1"/>
    <col min="3560" max="3560" width="10" style="1" bestFit="1" customWidth="1"/>
    <col min="3561" max="3802" width="9.140625" style="1"/>
    <col min="3803" max="3803" width="9" style="1" customWidth="1"/>
    <col min="3804" max="3804" width="26" style="1" customWidth="1"/>
    <col min="3805" max="3805" width="46.140625" style="1" customWidth="1"/>
    <col min="3806" max="3806" width="16.85546875" style="1" customWidth="1"/>
    <col min="3807" max="3807" width="12.28515625" style="1" customWidth="1"/>
    <col min="3808" max="3808" width="14.140625" style="1" customWidth="1"/>
    <col min="3809" max="3809" width="12.7109375" style="1" customWidth="1"/>
    <col min="3810" max="3810" width="15.5703125" style="1" customWidth="1"/>
    <col min="3811" max="3812" width="0" style="1" hidden="1" customWidth="1"/>
    <col min="3813" max="3813" width="18.5703125" style="1" customWidth="1"/>
    <col min="3814" max="3814" width="15.7109375" style="1" customWidth="1"/>
    <col min="3815" max="3815" width="12.42578125" style="1" customWidth="1"/>
    <col min="3816" max="3816" width="10" style="1" bestFit="1" customWidth="1"/>
    <col min="3817" max="4058" width="9.140625" style="1"/>
    <col min="4059" max="4059" width="9" style="1" customWidth="1"/>
    <col min="4060" max="4060" width="26" style="1" customWidth="1"/>
    <col min="4061" max="4061" width="46.140625" style="1" customWidth="1"/>
    <col min="4062" max="4062" width="16.85546875" style="1" customWidth="1"/>
    <col min="4063" max="4063" width="12.28515625" style="1" customWidth="1"/>
    <col min="4064" max="4064" width="14.140625" style="1" customWidth="1"/>
    <col min="4065" max="4065" width="12.7109375" style="1" customWidth="1"/>
    <col min="4066" max="4066" width="15.5703125" style="1" customWidth="1"/>
    <col min="4067" max="4068" width="0" style="1" hidden="1" customWidth="1"/>
    <col min="4069" max="4069" width="18.5703125" style="1" customWidth="1"/>
    <col min="4070" max="4070" width="15.7109375" style="1" customWidth="1"/>
    <col min="4071" max="4071" width="12.42578125" style="1" customWidth="1"/>
    <col min="4072" max="4072" width="10" style="1" bestFit="1" customWidth="1"/>
    <col min="4073" max="4314" width="9.140625" style="1"/>
    <col min="4315" max="4315" width="9" style="1" customWidth="1"/>
    <col min="4316" max="4316" width="26" style="1" customWidth="1"/>
    <col min="4317" max="4317" width="46.140625" style="1" customWidth="1"/>
    <col min="4318" max="4318" width="16.85546875" style="1" customWidth="1"/>
    <col min="4319" max="4319" width="12.28515625" style="1" customWidth="1"/>
    <col min="4320" max="4320" width="14.140625" style="1" customWidth="1"/>
    <col min="4321" max="4321" width="12.7109375" style="1" customWidth="1"/>
    <col min="4322" max="4322" width="15.5703125" style="1" customWidth="1"/>
    <col min="4323" max="4324" width="0" style="1" hidden="1" customWidth="1"/>
    <col min="4325" max="4325" width="18.5703125" style="1" customWidth="1"/>
    <col min="4326" max="4326" width="15.7109375" style="1" customWidth="1"/>
    <col min="4327" max="4327" width="12.42578125" style="1" customWidth="1"/>
    <col min="4328" max="4328" width="10" style="1" bestFit="1" customWidth="1"/>
    <col min="4329" max="4570" width="9.140625" style="1"/>
    <col min="4571" max="4571" width="9" style="1" customWidth="1"/>
    <col min="4572" max="4572" width="26" style="1" customWidth="1"/>
    <col min="4573" max="4573" width="46.140625" style="1" customWidth="1"/>
    <col min="4574" max="4574" width="16.85546875" style="1" customWidth="1"/>
    <col min="4575" max="4575" width="12.28515625" style="1" customWidth="1"/>
    <col min="4576" max="4576" width="14.140625" style="1" customWidth="1"/>
    <col min="4577" max="4577" width="12.7109375" style="1" customWidth="1"/>
    <col min="4578" max="4578" width="15.5703125" style="1" customWidth="1"/>
    <col min="4579" max="4580" width="0" style="1" hidden="1" customWidth="1"/>
    <col min="4581" max="4581" width="18.5703125" style="1" customWidth="1"/>
    <col min="4582" max="4582" width="15.7109375" style="1" customWidth="1"/>
    <col min="4583" max="4583" width="12.42578125" style="1" customWidth="1"/>
    <col min="4584" max="4584" width="10" style="1" bestFit="1" customWidth="1"/>
    <col min="4585" max="4826" width="9.140625" style="1"/>
    <col min="4827" max="4827" width="9" style="1" customWidth="1"/>
    <col min="4828" max="4828" width="26" style="1" customWidth="1"/>
    <col min="4829" max="4829" width="46.140625" style="1" customWidth="1"/>
    <col min="4830" max="4830" width="16.85546875" style="1" customWidth="1"/>
    <col min="4831" max="4831" width="12.28515625" style="1" customWidth="1"/>
    <col min="4832" max="4832" width="14.140625" style="1" customWidth="1"/>
    <col min="4833" max="4833" width="12.7109375" style="1" customWidth="1"/>
    <col min="4834" max="4834" width="15.5703125" style="1" customWidth="1"/>
    <col min="4835" max="4836" width="0" style="1" hidden="1" customWidth="1"/>
    <col min="4837" max="4837" width="18.5703125" style="1" customWidth="1"/>
    <col min="4838" max="4838" width="15.7109375" style="1" customWidth="1"/>
    <col min="4839" max="4839" width="12.42578125" style="1" customWidth="1"/>
    <col min="4840" max="4840" width="10" style="1" bestFit="1" customWidth="1"/>
    <col min="4841" max="5082" width="9.140625" style="1"/>
    <col min="5083" max="5083" width="9" style="1" customWidth="1"/>
    <col min="5084" max="5084" width="26" style="1" customWidth="1"/>
    <col min="5085" max="5085" width="46.140625" style="1" customWidth="1"/>
    <col min="5086" max="5086" width="16.85546875" style="1" customWidth="1"/>
    <col min="5087" max="5087" width="12.28515625" style="1" customWidth="1"/>
    <col min="5088" max="5088" width="14.140625" style="1" customWidth="1"/>
    <col min="5089" max="5089" width="12.7109375" style="1" customWidth="1"/>
    <col min="5090" max="5090" width="15.5703125" style="1" customWidth="1"/>
    <col min="5091" max="5092" width="0" style="1" hidden="1" customWidth="1"/>
    <col min="5093" max="5093" width="18.5703125" style="1" customWidth="1"/>
    <col min="5094" max="5094" width="15.7109375" style="1" customWidth="1"/>
    <col min="5095" max="5095" width="12.42578125" style="1" customWidth="1"/>
    <col min="5096" max="5096" width="10" style="1" bestFit="1" customWidth="1"/>
    <col min="5097" max="5338" width="9.140625" style="1"/>
    <col min="5339" max="5339" width="9" style="1" customWidth="1"/>
    <col min="5340" max="5340" width="26" style="1" customWidth="1"/>
    <col min="5341" max="5341" width="46.140625" style="1" customWidth="1"/>
    <col min="5342" max="5342" width="16.85546875" style="1" customWidth="1"/>
    <col min="5343" max="5343" width="12.28515625" style="1" customWidth="1"/>
    <col min="5344" max="5344" width="14.140625" style="1" customWidth="1"/>
    <col min="5345" max="5345" width="12.7109375" style="1" customWidth="1"/>
    <col min="5346" max="5346" width="15.5703125" style="1" customWidth="1"/>
    <col min="5347" max="5348" width="0" style="1" hidden="1" customWidth="1"/>
    <col min="5349" max="5349" width="18.5703125" style="1" customWidth="1"/>
    <col min="5350" max="5350" width="15.7109375" style="1" customWidth="1"/>
    <col min="5351" max="5351" width="12.42578125" style="1" customWidth="1"/>
    <col min="5352" max="5352" width="10" style="1" bestFit="1" customWidth="1"/>
    <col min="5353" max="5594" width="9.140625" style="1"/>
    <col min="5595" max="5595" width="9" style="1" customWidth="1"/>
    <col min="5596" max="5596" width="26" style="1" customWidth="1"/>
    <col min="5597" max="5597" width="46.140625" style="1" customWidth="1"/>
    <col min="5598" max="5598" width="16.85546875" style="1" customWidth="1"/>
    <col min="5599" max="5599" width="12.28515625" style="1" customWidth="1"/>
    <col min="5600" max="5600" width="14.140625" style="1" customWidth="1"/>
    <col min="5601" max="5601" width="12.7109375" style="1" customWidth="1"/>
    <col min="5602" max="5602" width="15.5703125" style="1" customWidth="1"/>
    <col min="5603" max="5604" width="0" style="1" hidden="1" customWidth="1"/>
    <col min="5605" max="5605" width="18.5703125" style="1" customWidth="1"/>
    <col min="5606" max="5606" width="15.7109375" style="1" customWidth="1"/>
    <col min="5607" max="5607" width="12.42578125" style="1" customWidth="1"/>
    <col min="5608" max="5608" width="10" style="1" bestFit="1" customWidth="1"/>
    <col min="5609" max="5850" width="9.140625" style="1"/>
    <col min="5851" max="5851" width="9" style="1" customWidth="1"/>
    <col min="5852" max="5852" width="26" style="1" customWidth="1"/>
    <col min="5853" max="5853" width="46.140625" style="1" customWidth="1"/>
    <col min="5854" max="5854" width="16.85546875" style="1" customWidth="1"/>
    <col min="5855" max="5855" width="12.28515625" style="1" customWidth="1"/>
    <col min="5856" max="5856" width="14.140625" style="1" customWidth="1"/>
    <col min="5857" max="5857" width="12.7109375" style="1" customWidth="1"/>
    <col min="5858" max="5858" width="15.5703125" style="1" customWidth="1"/>
    <col min="5859" max="5860" width="0" style="1" hidden="1" customWidth="1"/>
    <col min="5861" max="5861" width="18.5703125" style="1" customWidth="1"/>
    <col min="5862" max="5862" width="15.7109375" style="1" customWidth="1"/>
    <col min="5863" max="5863" width="12.42578125" style="1" customWidth="1"/>
    <col min="5864" max="5864" width="10" style="1" bestFit="1" customWidth="1"/>
    <col min="5865" max="6106" width="9.140625" style="1"/>
    <col min="6107" max="6107" width="9" style="1" customWidth="1"/>
    <col min="6108" max="6108" width="26" style="1" customWidth="1"/>
    <col min="6109" max="6109" width="46.140625" style="1" customWidth="1"/>
    <col min="6110" max="6110" width="16.85546875" style="1" customWidth="1"/>
    <col min="6111" max="6111" width="12.28515625" style="1" customWidth="1"/>
    <col min="6112" max="6112" width="14.140625" style="1" customWidth="1"/>
    <col min="6113" max="6113" width="12.7109375" style="1" customWidth="1"/>
    <col min="6114" max="6114" width="15.5703125" style="1" customWidth="1"/>
    <col min="6115" max="6116" width="0" style="1" hidden="1" customWidth="1"/>
    <col min="6117" max="6117" width="18.5703125" style="1" customWidth="1"/>
    <col min="6118" max="6118" width="15.7109375" style="1" customWidth="1"/>
    <col min="6119" max="6119" width="12.42578125" style="1" customWidth="1"/>
    <col min="6120" max="6120" width="10" style="1" bestFit="1" customWidth="1"/>
    <col min="6121" max="6362" width="9.140625" style="1"/>
    <col min="6363" max="6363" width="9" style="1" customWidth="1"/>
    <col min="6364" max="6364" width="26" style="1" customWidth="1"/>
    <col min="6365" max="6365" width="46.140625" style="1" customWidth="1"/>
    <col min="6366" max="6366" width="16.85546875" style="1" customWidth="1"/>
    <col min="6367" max="6367" width="12.28515625" style="1" customWidth="1"/>
    <col min="6368" max="6368" width="14.140625" style="1" customWidth="1"/>
    <col min="6369" max="6369" width="12.7109375" style="1" customWidth="1"/>
    <col min="6370" max="6370" width="15.5703125" style="1" customWidth="1"/>
    <col min="6371" max="6372" width="0" style="1" hidden="1" customWidth="1"/>
    <col min="6373" max="6373" width="18.5703125" style="1" customWidth="1"/>
    <col min="6374" max="6374" width="15.7109375" style="1" customWidth="1"/>
    <col min="6375" max="6375" width="12.42578125" style="1" customWidth="1"/>
    <col min="6376" max="6376" width="10" style="1" bestFit="1" customWidth="1"/>
    <col min="6377" max="6618" width="9.140625" style="1"/>
    <col min="6619" max="6619" width="9" style="1" customWidth="1"/>
    <col min="6620" max="6620" width="26" style="1" customWidth="1"/>
    <col min="6621" max="6621" width="46.140625" style="1" customWidth="1"/>
    <col min="6622" max="6622" width="16.85546875" style="1" customWidth="1"/>
    <col min="6623" max="6623" width="12.28515625" style="1" customWidth="1"/>
    <col min="6624" max="6624" width="14.140625" style="1" customWidth="1"/>
    <col min="6625" max="6625" width="12.7109375" style="1" customWidth="1"/>
    <col min="6626" max="6626" width="15.5703125" style="1" customWidth="1"/>
    <col min="6627" max="6628" width="0" style="1" hidden="1" customWidth="1"/>
    <col min="6629" max="6629" width="18.5703125" style="1" customWidth="1"/>
    <col min="6630" max="6630" width="15.7109375" style="1" customWidth="1"/>
    <col min="6631" max="6631" width="12.42578125" style="1" customWidth="1"/>
    <col min="6632" max="6632" width="10" style="1" bestFit="1" customWidth="1"/>
    <col min="6633" max="6874" width="9.140625" style="1"/>
    <col min="6875" max="6875" width="9" style="1" customWidth="1"/>
    <col min="6876" max="6876" width="26" style="1" customWidth="1"/>
    <col min="6877" max="6877" width="46.140625" style="1" customWidth="1"/>
    <col min="6878" max="6878" width="16.85546875" style="1" customWidth="1"/>
    <col min="6879" max="6879" width="12.28515625" style="1" customWidth="1"/>
    <col min="6880" max="6880" width="14.140625" style="1" customWidth="1"/>
    <col min="6881" max="6881" width="12.7109375" style="1" customWidth="1"/>
    <col min="6882" max="6882" width="15.5703125" style="1" customWidth="1"/>
    <col min="6883" max="6884" width="0" style="1" hidden="1" customWidth="1"/>
    <col min="6885" max="6885" width="18.5703125" style="1" customWidth="1"/>
    <col min="6886" max="6886" width="15.7109375" style="1" customWidth="1"/>
    <col min="6887" max="6887" width="12.42578125" style="1" customWidth="1"/>
    <col min="6888" max="6888" width="10" style="1" bestFit="1" customWidth="1"/>
    <col min="6889" max="7130" width="9.140625" style="1"/>
    <col min="7131" max="7131" width="9" style="1" customWidth="1"/>
    <col min="7132" max="7132" width="26" style="1" customWidth="1"/>
    <col min="7133" max="7133" width="46.140625" style="1" customWidth="1"/>
    <col min="7134" max="7134" width="16.85546875" style="1" customWidth="1"/>
    <col min="7135" max="7135" width="12.28515625" style="1" customWidth="1"/>
    <col min="7136" max="7136" width="14.140625" style="1" customWidth="1"/>
    <col min="7137" max="7137" width="12.7109375" style="1" customWidth="1"/>
    <col min="7138" max="7138" width="15.5703125" style="1" customWidth="1"/>
    <col min="7139" max="7140" width="0" style="1" hidden="1" customWidth="1"/>
    <col min="7141" max="7141" width="18.5703125" style="1" customWidth="1"/>
    <col min="7142" max="7142" width="15.7109375" style="1" customWidth="1"/>
    <col min="7143" max="7143" width="12.42578125" style="1" customWidth="1"/>
    <col min="7144" max="7144" width="10" style="1" bestFit="1" customWidth="1"/>
    <col min="7145" max="7386" width="9.140625" style="1"/>
    <col min="7387" max="7387" width="9" style="1" customWidth="1"/>
    <col min="7388" max="7388" width="26" style="1" customWidth="1"/>
    <col min="7389" max="7389" width="46.140625" style="1" customWidth="1"/>
    <col min="7390" max="7390" width="16.85546875" style="1" customWidth="1"/>
    <col min="7391" max="7391" width="12.28515625" style="1" customWidth="1"/>
    <col min="7392" max="7392" width="14.140625" style="1" customWidth="1"/>
    <col min="7393" max="7393" width="12.7109375" style="1" customWidth="1"/>
    <col min="7394" max="7394" width="15.5703125" style="1" customWidth="1"/>
    <col min="7395" max="7396" width="0" style="1" hidden="1" customWidth="1"/>
    <col min="7397" max="7397" width="18.5703125" style="1" customWidth="1"/>
    <col min="7398" max="7398" width="15.7109375" style="1" customWidth="1"/>
    <col min="7399" max="7399" width="12.42578125" style="1" customWidth="1"/>
    <col min="7400" max="7400" width="10" style="1" bestFit="1" customWidth="1"/>
    <col min="7401" max="7642" width="9.140625" style="1"/>
    <col min="7643" max="7643" width="9" style="1" customWidth="1"/>
    <col min="7644" max="7644" width="26" style="1" customWidth="1"/>
    <col min="7645" max="7645" width="46.140625" style="1" customWidth="1"/>
    <col min="7646" max="7646" width="16.85546875" style="1" customWidth="1"/>
    <col min="7647" max="7647" width="12.28515625" style="1" customWidth="1"/>
    <col min="7648" max="7648" width="14.140625" style="1" customWidth="1"/>
    <col min="7649" max="7649" width="12.7109375" style="1" customWidth="1"/>
    <col min="7650" max="7650" width="15.5703125" style="1" customWidth="1"/>
    <col min="7651" max="7652" width="0" style="1" hidden="1" customWidth="1"/>
    <col min="7653" max="7653" width="18.5703125" style="1" customWidth="1"/>
    <col min="7654" max="7654" width="15.7109375" style="1" customWidth="1"/>
    <col min="7655" max="7655" width="12.42578125" style="1" customWidth="1"/>
    <col min="7656" max="7656" width="10" style="1" bestFit="1" customWidth="1"/>
    <col min="7657" max="7898" width="9.140625" style="1"/>
    <col min="7899" max="7899" width="9" style="1" customWidth="1"/>
    <col min="7900" max="7900" width="26" style="1" customWidth="1"/>
    <col min="7901" max="7901" width="46.140625" style="1" customWidth="1"/>
    <col min="7902" max="7902" width="16.85546875" style="1" customWidth="1"/>
    <col min="7903" max="7903" width="12.28515625" style="1" customWidth="1"/>
    <col min="7904" max="7904" width="14.140625" style="1" customWidth="1"/>
    <col min="7905" max="7905" width="12.7109375" style="1" customWidth="1"/>
    <col min="7906" max="7906" width="15.5703125" style="1" customWidth="1"/>
    <col min="7907" max="7908" width="0" style="1" hidden="1" customWidth="1"/>
    <col min="7909" max="7909" width="18.5703125" style="1" customWidth="1"/>
    <col min="7910" max="7910" width="15.7109375" style="1" customWidth="1"/>
    <col min="7911" max="7911" width="12.42578125" style="1" customWidth="1"/>
    <col min="7912" max="7912" width="10" style="1" bestFit="1" customWidth="1"/>
    <col min="7913" max="8154" width="9.140625" style="1"/>
    <col min="8155" max="8155" width="9" style="1" customWidth="1"/>
    <col min="8156" max="8156" width="26" style="1" customWidth="1"/>
    <col min="8157" max="8157" width="46.140625" style="1" customWidth="1"/>
    <col min="8158" max="8158" width="16.85546875" style="1" customWidth="1"/>
    <col min="8159" max="8159" width="12.28515625" style="1" customWidth="1"/>
    <col min="8160" max="8160" width="14.140625" style="1" customWidth="1"/>
    <col min="8161" max="8161" width="12.7109375" style="1" customWidth="1"/>
    <col min="8162" max="8162" width="15.5703125" style="1" customWidth="1"/>
    <col min="8163" max="8164" width="0" style="1" hidden="1" customWidth="1"/>
    <col min="8165" max="8165" width="18.5703125" style="1" customWidth="1"/>
    <col min="8166" max="8166" width="15.7109375" style="1" customWidth="1"/>
    <col min="8167" max="8167" width="12.42578125" style="1" customWidth="1"/>
    <col min="8168" max="8168" width="10" style="1" bestFit="1" customWidth="1"/>
    <col min="8169" max="8410" width="9.140625" style="1"/>
    <col min="8411" max="8411" width="9" style="1" customWidth="1"/>
    <col min="8412" max="8412" width="26" style="1" customWidth="1"/>
    <col min="8413" max="8413" width="46.140625" style="1" customWidth="1"/>
    <col min="8414" max="8414" width="16.85546875" style="1" customWidth="1"/>
    <col min="8415" max="8415" width="12.28515625" style="1" customWidth="1"/>
    <col min="8416" max="8416" width="14.140625" style="1" customWidth="1"/>
    <col min="8417" max="8417" width="12.7109375" style="1" customWidth="1"/>
    <col min="8418" max="8418" width="15.5703125" style="1" customWidth="1"/>
    <col min="8419" max="8420" width="0" style="1" hidden="1" customWidth="1"/>
    <col min="8421" max="8421" width="18.5703125" style="1" customWidth="1"/>
    <col min="8422" max="8422" width="15.7109375" style="1" customWidth="1"/>
    <col min="8423" max="8423" width="12.42578125" style="1" customWidth="1"/>
    <col min="8424" max="8424" width="10" style="1" bestFit="1" customWidth="1"/>
    <col min="8425" max="8666" width="9.140625" style="1"/>
    <col min="8667" max="8667" width="9" style="1" customWidth="1"/>
    <col min="8668" max="8668" width="26" style="1" customWidth="1"/>
    <col min="8669" max="8669" width="46.140625" style="1" customWidth="1"/>
    <col min="8670" max="8670" width="16.85546875" style="1" customWidth="1"/>
    <col min="8671" max="8671" width="12.28515625" style="1" customWidth="1"/>
    <col min="8672" max="8672" width="14.140625" style="1" customWidth="1"/>
    <col min="8673" max="8673" width="12.7109375" style="1" customWidth="1"/>
    <col min="8674" max="8674" width="15.5703125" style="1" customWidth="1"/>
    <col min="8675" max="8676" width="0" style="1" hidden="1" customWidth="1"/>
    <col min="8677" max="8677" width="18.5703125" style="1" customWidth="1"/>
    <col min="8678" max="8678" width="15.7109375" style="1" customWidth="1"/>
    <col min="8679" max="8679" width="12.42578125" style="1" customWidth="1"/>
    <col min="8680" max="8680" width="10" style="1" bestFit="1" customWidth="1"/>
    <col min="8681" max="8922" width="9.140625" style="1"/>
    <col min="8923" max="8923" width="9" style="1" customWidth="1"/>
    <col min="8924" max="8924" width="26" style="1" customWidth="1"/>
    <col min="8925" max="8925" width="46.140625" style="1" customWidth="1"/>
    <col min="8926" max="8926" width="16.85546875" style="1" customWidth="1"/>
    <col min="8927" max="8927" width="12.28515625" style="1" customWidth="1"/>
    <col min="8928" max="8928" width="14.140625" style="1" customWidth="1"/>
    <col min="8929" max="8929" width="12.7109375" style="1" customWidth="1"/>
    <col min="8930" max="8930" width="15.5703125" style="1" customWidth="1"/>
    <col min="8931" max="8932" width="0" style="1" hidden="1" customWidth="1"/>
    <col min="8933" max="8933" width="18.5703125" style="1" customWidth="1"/>
    <col min="8934" max="8934" width="15.7109375" style="1" customWidth="1"/>
    <col min="8935" max="8935" width="12.42578125" style="1" customWidth="1"/>
    <col min="8936" max="8936" width="10" style="1" bestFit="1" customWidth="1"/>
    <col min="8937" max="9178" width="9.140625" style="1"/>
    <col min="9179" max="9179" width="9" style="1" customWidth="1"/>
    <col min="9180" max="9180" width="26" style="1" customWidth="1"/>
    <col min="9181" max="9181" width="46.140625" style="1" customWidth="1"/>
    <col min="9182" max="9182" width="16.85546875" style="1" customWidth="1"/>
    <col min="9183" max="9183" width="12.28515625" style="1" customWidth="1"/>
    <col min="9184" max="9184" width="14.140625" style="1" customWidth="1"/>
    <col min="9185" max="9185" width="12.7109375" style="1" customWidth="1"/>
    <col min="9186" max="9186" width="15.5703125" style="1" customWidth="1"/>
    <col min="9187" max="9188" width="0" style="1" hidden="1" customWidth="1"/>
    <col min="9189" max="9189" width="18.5703125" style="1" customWidth="1"/>
    <col min="9190" max="9190" width="15.7109375" style="1" customWidth="1"/>
    <col min="9191" max="9191" width="12.42578125" style="1" customWidth="1"/>
    <col min="9192" max="9192" width="10" style="1" bestFit="1" customWidth="1"/>
    <col min="9193" max="9434" width="9.140625" style="1"/>
    <col min="9435" max="9435" width="9" style="1" customWidth="1"/>
    <col min="9436" max="9436" width="26" style="1" customWidth="1"/>
    <col min="9437" max="9437" width="46.140625" style="1" customWidth="1"/>
    <col min="9438" max="9438" width="16.85546875" style="1" customWidth="1"/>
    <col min="9439" max="9439" width="12.28515625" style="1" customWidth="1"/>
    <col min="9440" max="9440" width="14.140625" style="1" customWidth="1"/>
    <col min="9441" max="9441" width="12.7109375" style="1" customWidth="1"/>
    <col min="9442" max="9442" width="15.5703125" style="1" customWidth="1"/>
    <col min="9443" max="9444" width="0" style="1" hidden="1" customWidth="1"/>
    <col min="9445" max="9445" width="18.5703125" style="1" customWidth="1"/>
    <col min="9446" max="9446" width="15.7109375" style="1" customWidth="1"/>
    <col min="9447" max="9447" width="12.42578125" style="1" customWidth="1"/>
    <col min="9448" max="9448" width="10" style="1" bestFit="1" customWidth="1"/>
    <col min="9449" max="9690" width="9.140625" style="1"/>
    <col min="9691" max="9691" width="9" style="1" customWidth="1"/>
    <col min="9692" max="9692" width="26" style="1" customWidth="1"/>
    <col min="9693" max="9693" width="46.140625" style="1" customWidth="1"/>
    <col min="9694" max="9694" width="16.85546875" style="1" customWidth="1"/>
    <col min="9695" max="9695" width="12.28515625" style="1" customWidth="1"/>
    <col min="9696" max="9696" width="14.140625" style="1" customWidth="1"/>
    <col min="9697" max="9697" width="12.7109375" style="1" customWidth="1"/>
    <col min="9698" max="9698" width="15.5703125" style="1" customWidth="1"/>
    <col min="9699" max="9700" width="0" style="1" hidden="1" customWidth="1"/>
    <col min="9701" max="9701" width="18.5703125" style="1" customWidth="1"/>
    <col min="9702" max="9702" width="15.7109375" style="1" customWidth="1"/>
    <col min="9703" max="9703" width="12.42578125" style="1" customWidth="1"/>
    <col min="9704" max="9704" width="10" style="1" bestFit="1" customWidth="1"/>
    <col min="9705" max="9946" width="9.140625" style="1"/>
    <col min="9947" max="9947" width="9" style="1" customWidth="1"/>
    <col min="9948" max="9948" width="26" style="1" customWidth="1"/>
    <col min="9949" max="9949" width="46.140625" style="1" customWidth="1"/>
    <col min="9950" max="9950" width="16.85546875" style="1" customWidth="1"/>
    <col min="9951" max="9951" width="12.28515625" style="1" customWidth="1"/>
    <col min="9952" max="9952" width="14.140625" style="1" customWidth="1"/>
    <col min="9953" max="9953" width="12.7109375" style="1" customWidth="1"/>
    <col min="9954" max="9954" width="15.5703125" style="1" customWidth="1"/>
    <col min="9955" max="9956" width="0" style="1" hidden="1" customWidth="1"/>
    <col min="9957" max="9957" width="18.5703125" style="1" customWidth="1"/>
    <col min="9958" max="9958" width="15.7109375" style="1" customWidth="1"/>
    <col min="9959" max="9959" width="12.42578125" style="1" customWidth="1"/>
    <col min="9960" max="9960" width="10" style="1" bestFit="1" customWidth="1"/>
    <col min="9961" max="10202" width="9.140625" style="1"/>
    <col min="10203" max="10203" width="9" style="1" customWidth="1"/>
    <col min="10204" max="10204" width="26" style="1" customWidth="1"/>
    <col min="10205" max="10205" width="46.140625" style="1" customWidth="1"/>
    <col min="10206" max="10206" width="16.85546875" style="1" customWidth="1"/>
    <col min="10207" max="10207" width="12.28515625" style="1" customWidth="1"/>
    <col min="10208" max="10208" width="14.140625" style="1" customWidth="1"/>
    <col min="10209" max="10209" width="12.7109375" style="1" customWidth="1"/>
    <col min="10210" max="10210" width="15.5703125" style="1" customWidth="1"/>
    <col min="10211" max="10212" width="0" style="1" hidden="1" customWidth="1"/>
    <col min="10213" max="10213" width="18.5703125" style="1" customWidth="1"/>
    <col min="10214" max="10214" width="15.7109375" style="1" customWidth="1"/>
    <col min="10215" max="10215" width="12.42578125" style="1" customWidth="1"/>
    <col min="10216" max="10216" width="10" style="1" bestFit="1" customWidth="1"/>
    <col min="10217" max="10458" width="9.140625" style="1"/>
    <col min="10459" max="10459" width="9" style="1" customWidth="1"/>
    <col min="10460" max="10460" width="26" style="1" customWidth="1"/>
    <col min="10461" max="10461" width="46.140625" style="1" customWidth="1"/>
    <col min="10462" max="10462" width="16.85546875" style="1" customWidth="1"/>
    <col min="10463" max="10463" width="12.28515625" style="1" customWidth="1"/>
    <col min="10464" max="10464" width="14.140625" style="1" customWidth="1"/>
    <col min="10465" max="10465" width="12.7109375" style="1" customWidth="1"/>
    <col min="10466" max="10466" width="15.5703125" style="1" customWidth="1"/>
    <col min="10467" max="10468" width="0" style="1" hidden="1" customWidth="1"/>
    <col min="10469" max="10469" width="18.5703125" style="1" customWidth="1"/>
    <col min="10470" max="10470" width="15.7109375" style="1" customWidth="1"/>
    <col min="10471" max="10471" width="12.42578125" style="1" customWidth="1"/>
    <col min="10472" max="10472" width="10" style="1" bestFit="1" customWidth="1"/>
    <col min="10473" max="10714" width="9.140625" style="1"/>
    <col min="10715" max="10715" width="9" style="1" customWidth="1"/>
    <col min="10716" max="10716" width="26" style="1" customWidth="1"/>
    <col min="10717" max="10717" width="46.140625" style="1" customWidth="1"/>
    <col min="10718" max="10718" width="16.85546875" style="1" customWidth="1"/>
    <col min="10719" max="10719" width="12.28515625" style="1" customWidth="1"/>
    <col min="10720" max="10720" width="14.140625" style="1" customWidth="1"/>
    <col min="10721" max="10721" width="12.7109375" style="1" customWidth="1"/>
    <col min="10722" max="10722" width="15.5703125" style="1" customWidth="1"/>
    <col min="10723" max="10724" width="0" style="1" hidden="1" customWidth="1"/>
    <col min="10725" max="10725" width="18.5703125" style="1" customWidth="1"/>
    <col min="10726" max="10726" width="15.7109375" style="1" customWidth="1"/>
    <col min="10727" max="10727" width="12.42578125" style="1" customWidth="1"/>
    <col min="10728" max="10728" width="10" style="1" bestFit="1" customWidth="1"/>
    <col min="10729" max="10970" width="9.140625" style="1"/>
    <col min="10971" max="10971" width="9" style="1" customWidth="1"/>
    <col min="10972" max="10972" width="26" style="1" customWidth="1"/>
    <col min="10973" max="10973" width="46.140625" style="1" customWidth="1"/>
    <col min="10974" max="10974" width="16.85546875" style="1" customWidth="1"/>
    <col min="10975" max="10975" width="12.28515625" style="1" customWidth="1"/>
    <col min="10976" max="10976" width="14.140625" style="1" customWidth="1"/>
    <col min="10977" max="10977" width="12.7109375" style="1" customWidth="1"/>
    <col min="10978" max="10978" width="15.5703125" style="1" customWidth="1"/>
    <col min="10979" max="10980" width="0" style="1" hidden="1" customWidth="1"/>
    <col min="10981" max="10981" width="18.5703125" style="1" customWidth="1"/>
    <col min="10982" max="10982" width="15.7109375" style="1" customWidth="1"/>
    <col min="10983" max="10983" width="12.42578125" style="1" customWidth="1"/>
    <col min="10984" max="10984" width="10" style="1" bestFit="1" customWidth="1"/>
    <col min="10985" max="11226" width="9.140625" style="1"/>
    <col min="11227" max="11227" width="9" style="1" customWidth="1"/>
    <col min="11228" max="11228" width="26" style="1" customWidth="1"/>
    <col min="11229" max="11229" width="46.140625" style="1" customWidth="1"/>
    <col min="11230" max="11230" width="16.85546875" style="1" customWidth="1"/>
    <col min="11231" max="11231" width="12.28515625" style="1" customWidth="1"/>
    <col min="11232" max="11232" width="14.140625" style="1" customWidth="1"/>
    <col min="11233" max="11233" width="12.7109375" style="1" customWidth="1"/>
    <col min="11234" max="11234" width="15.5703125" style="1" customWidth="1"/>
    <col min="11235" max="11236" width="0" style="1" hidden="1" customWidth="1"/>
    <col min="11237" max="11237" width="18.5703125" style="1" customWidth="1"/>
    <col min="11238" max="11238" width="15.7109375" style="1" customWidth="1"/>
    <col min="11239" max="11239" width="12.42578125" style="1" customWidth="1"/>
    <col min="11240" max="11240" width="10" style="1" bestFit="1" customWidth="1"/>
    <col min="11241" max="11482" width="9.140625" style="1"/>
    <col min="11483" max="11483" width="9" style="1" customWidth="1"/>
    <col min="11484" max="11484" width="26" style="1" customWidth="1"/>
    <col min="11485" max="11485" width="46.140625" style="1" customWidth="1"/>
    <col min="11486" max="11486" width="16.85546875" style="1" customWidth="1"/>
    <col min="11487" max="11487" width="12.28515625" style="1" customWidth="1"/>
    <col min="11488" max="11488" width="14.140625" style="1" customWidth="1"/>
    <col min="11489" max="11489" width="12.7109375" style="1" customWidth="1"/>
    <col min="11490" max="11490" width="15.5703125" style="1" customWidth="1"/>
    <col min="11491" max="11492" width="0" style="1" hidden="1" customWidth="1"/>
    <col min="11493" max="11493" width="18.5703125" style="1" customWidth="1"/>
    <col min="11494" max="11494" width="15.7109375" style="1" customWidth="1"/>
    <col min="11495" max="11495" width="12.42578125" style="1" customWidth="1"/>
    <col min="11496" max="11496" width="10" style="1" bestFit="1" customWidth="1"/>
    <col min="11497" max="11738" width="9.140625" style="1"/>
    <col min="11739" max="11739" width="9" style="1" customWidth="1"/>
    <col min="11740" max="11740" width="26" style="1" customWidth="1"/>
    <col min="11741" max="11741" width="46.140625" style="1" customWidth="1"/>
    <col min="11742" max="11742" width="16.85546875" style="1" customWidth="1"/>
    <col min="11743" max="11743" width="12.28515625" style="1" customWidth="1"/>
    <col min="11744" max="11744" width="14.140625" style="1" customWidth="1"/>
    <col min="11745" max="11745" width="12.7109375" style="1" customWidth="1"/>
    <col min="11746" max="11746" width="15.5703125" style="1" customWidth="1"/>
    <col min="11747" max="11748" width="0" style="1" hidden="1" customWidth="1"/>
    <col min="11749" max="11749" width="18.5703125" style="1" customWidth="1"/>
    <col min="11750" max="11750" width="15.7109375" style="1" customWidth="1"/>
    <col min="11751" max="11751" width="12.42578125" style="1" customWidth="1"/>
    <col min="11752" max="11752" width="10" style="1" bestFit="1" customWidth="1"/>
    <col min="11753" max="11994" width="9.140625" style="1"/>
    <col min="11995" max="11995" width="9" style="1" customWidth="1"/>
    <col min="11996" max="11996" width="26" style="1" customWidth="1"/>
    <col min="11997" max="11997" width="46.140625" style="1" customWidth="1"/>
    <col min="11998" max="11998" width="16.85546875" style="1" customWidth="1"/>
    <col min="11999" max="11999" width="12.28515625" style="1" customWidth="1"/>
    <col min="12000" max="12000" width="14.140625" style="1" customWidth="1"/>
    <col min="12001" max="12001" width="12.7109375" style="1" customWidth="1"/>
    <col min="12002" max="12002" width="15.5703125" style="1" customWidth="1"/>
    <col min="12003" max="12004" width="0" style="1" hidden="1" customWidth="1"/>
    <col min="12005" max="12005" width="18.5703125" style="1" customWidth="1"/>
    <col min="12006" max="12006" width="15.7109375" style="1" customWidth="1"/>
    <col min="12007" max="12007" width="12.42578125" style="1" customWidth="1"/>
    <col min="12008" max="12008" width="10" style="1" bestFit="1" customWidth="1"/>
    <col min="12009" max="12250" width="9.140625" style="1"/>
    <col min="12251" max="12251" width="9" style="1" customWidth="1"/>
    <col min="12252" max="12252" width="26" style="1" customWidth="1"/>
    <col min="12253" max="12253" width="46.140625" style="1" customWidth="1"/>
    <col min="12254" max="12254" width="16.85546875" style="1" customWidth="1"/>
    <col min="12255" max="12255" width="12.28515625" style="1" customWidth="1"/>
    <col min="12256" max="12256" width="14.140625" style="1" customWidth="1"/>
    <col min="12257" max="12257" width="12.7109375" style="1" customWidth="1"/>
    <col min="12258" max="12258" width="15.5703125" style="1" customWidth="1"/>
    <col min="12259" max="12260" width="0" style="1" hidden="1" customWidth="1"/>
    <col min="12261" max="12261" width="18.5703125" style="1" customWidth="1"/>
    <col min="12262" max="12262" width="15.7109375" style="1" customWidth="1"/>
    <col min="12263" max="12263" width="12.42578125" style="1" customWidth="1"/>
    <col min="12264" max="12264" width="10" style="1" bestFit="1" customWidth="1"/>
    <col min="12265" max="12506" width="9.140625" style="1"/>
    <col min="12507" max="12507" width="9" style="1" customWidth="1"/>
    <col min="12508" max="12508" width="26" style="1" customWidth="1"/>
    <col min="12509" max="12509" width="46.140625" style="1" customWidth="1"/>
    <col min="12510" max="12510" width="16.85546875" style="1" customWidth="1"/>
    <col min="12511" max="12511" width="12.28515625" style="1" customWidth="1"/>
    <col min="12512" max="12512" width="14.140625" style="1" customWidth="1"/>
    <col min="12513" max="12513" width="12.7109375" style="1" customWidth="1"/>
    <col min="12514" max="12514" width="15.5703125" style="1" customWidth="1"/>
    <col min="12515" max="12516" width="0" style="1" hidden="1" customWidth="1"/>
    <col min="12517" max="12517" width="18.5703125" style="1" customWidth="1"/>
    <col min="12518" max="12518" width="15.7109375" style="1" customWidth="1"/>
    <col min="12519" max="12519" width="12.42578125" style="1" customWidth="1"/>
    <col min="12520" max="12520" width="10" style="1" bestFit="1" customWidth="1"/>
    <col min="12521" max="12762" width="9.140625" style="1"/>
    <col min="12763" max="12763" width="9" style="1" customWidth="1"/>
    <col min="12764" max="12764" width="26" style="1" customWidth="1"/>
    <col min="12765" max="12765" width="46.140625" style="1" customWidth="1"/>
    <col min="12766" max="12766" width="16.85546875" style="1" customWidth="1"/>
    <col min="12767" max="12767" width="12.28515625" style="1" customWidth="1"/>
    <col min="12768" max="12768" width="14.140625" style="1" customWidth="1"/>
    <col min="12769" max="12769" width="12.7109375" style="1" customWidth="1"/>
    <col min="12770" max="12770" width="15.5703125" style="1" customWidth="1"/>
    <col min="12771" max="12772" width="0" style="1" hidden="1" customWidth="1"/>
    <col min="12773" max="12773" width="18.5703125" style="1" customWidth="1"/>
    <col min="12774" max="12774" width="15.7109375" style="1" customWidth="1"/>
    <col min="12775" max="12775" width="12.42578125" style="1" customWidth="1"/>
    <col min="12776" max="12776" width="10" style="1" bestFit="1" customWidth="1"/>
    <col min="12777" max="13018" width="9.140625" style="1"/>
    <col min="13019" max="13019" width="9" style="1" customWidth="1"/>
    <col min="13020" max="13020" width="26" style="1" customWidth="1"/>
    <col min="13021" max="13021" width="46.140625" style="1" customWidth="1"/>
    <col min="13022" max="13022" width="16.85546875" style="1" customWidth="1"/>
    <col min="13023" max="13023" width="12.28515625" style="1" customWidth="1"/>
    <col min="13024" max="13024" width="14.140625" style="1" customWidth="1"/>
    <col min="13025" max="13025" width="12.7109375" style="1" customWidth="1"/>
    <col min="13026" max="13026" width="15.5703125" style="1" customWidth="1"/>
    <col min="13027" max="13028" width="0" style="1" hidden="1" customWidth="1"/>
    <col min="13029" max="13029" width="18.5703125" style="1" customWidth="1"/>
    <col min="13030" max="13030" width="15.7109375" style="1" customWidth="1"/>
    <col min="13031" max="13031" width="12.42578125" style="1" customWidth="1"/>
    <col min="13032" max="13032" width="10" style="1" bestFit="1" customWidth="1"/>
    <col min="13033" max="13274" width="9.140625" style="1"/>
    <col min="13275" max="13275" width="9" style="1" customWidth="1"/>
    <col min="13276" max="13276" width="26" style="1" customWidth="1"/>
    <col min="13277" max="13277" width="46.140625" style="1" customWidth="1"/>
    <col min="13278" max="13278" width="16.85546875" style="1" customWidth="1"/>
    <col min="13279" max="13279" width="12.28515625" style="1" customWidth="1"/>
    <col min="13280" max="13280" width="14.140625" style="1" customWidth="1"/>
    <col min="13281" max="13281" width="12.7109375" style="1" customWidth="1"/>
    <col min="13282" max="13282" width="15.5703125" style="1" customWidth="1"/>
    <col min="13283" max="13284" width="0" style="1" hidden="1" customWidth="1"/>
    <col min="13285" max="13285" width="18.5703125" style="1" customWidth="1"/>
    <col min="13286" max="13286" width="15.7109375" style="1" customWidth="1"/>
    <col min="13287" max="13287" width="12.42578125" style="1" customWidth="1"/>
    <col min="13288" max="13288" width="10" style="1" bestFit="1" customWidth="1"/>
    <col min="13289" max="13530" width="9.140625" style="1"/>
    <col min="13531" max="13531" width="9" style="1" customWidth="1"/>
    <col min="13532" max="13532" width="26" style="1" customWidth="1"/>
    <col min="13533" max="13533" width="46.140625" style="1" customWidth="1"/>
    <col min="13534" max="13534" width="16.85546875" style="1" customWidth="1"/>
    <col min="13535" max="13535" width="12.28515625" style="1" customWidth="1"/>
    <col min="13536" max="13536" width="14.140625" style="1" customWidth="1"/>
    <col min="13537" max="13537" width="12.7109375" style="1" customWidth="1"/>
    <col min="13538" max="13538" width="15.5703125" style="1" customWidth="1"/>
    <col min="13539" max="13540" width="0" style="1" hidden="1" customWidth="1"/>
    <col min="13541" max="13541" width="18.5703125" style="1" customWidth="1"/>
    <col min="13542" max="13542" width="15.7109375" style="1" customWidth="1"/>
    <col min="13543" max="13543" width="12.42578125" style="1" customWidth="1"/>
    <col min="13544" max="13544" width="10" style="1" bestFit="1" customWidth="1"/>
    <col min="13545" max="13786" width="9.140625" style="1"/>
    <col min="13787" max="13787" width="9" style="1" customWidth="1"/>
    <col min="13788" max="13788" width="26" style="1" customWidth="1"/>
    <col min="13789" max="13789" width="46.140625" style="1" customWidth="1"/>
    <col min="13790" max="13790" width="16.85546875" style="1" customWidth="1"/>
    <col min="13791" max="13791" width="12.28515625" style="1" customWidth="1"/>
    <col min="13792" max="13792" width="14.140625" style="1" customWidth="1"/>
    <col min="13793" max="13793" width="12.7109375" style="1" customWidth="1"/>
    <col min="13794" max="13794" width="15.5703125" style="1" customWidth="1"/>
    <col min="13795" max="13796" width="0" style="1" hidden="1" customWidth="1"/>
    <col min="13797" max="13797" width="18.5703125" style="1" customWidth="1"/>
    <col min="13798" max="13798" width="15.7109375" style="1" customWidth="1"/>
    <col min="13799" max="13799" width="12.42578125" style="1" customWidth="1"/>
    <col min="13800" max="13800" width="10" style="1" bestFit="1" customWidth="1"/>
    <col min="13801" max="14042" width="9.140625" style="1"/>
    <col min="14043" max="14043" width="9" style="1" customWidth="1"/>
    <col min="14044" max="14044" width="26" style="1" customWidth="1"/>
    <col min="14045" max="14045" width="46.140625" style="1" customWidth="1"/>
    <col min="14046" max="14046" width="16.85546875" style="1" customWidth="1"/>
    <col min="14047" max="14047" width="12.28515625" style="1" customWidth="1"/>
    <col min="14048" max="14048" width="14.140625" style="1" customWidth="1"/>
    <col min="14049" max="14049" width="12.7109375" style="1" customWidth="1"/>
    <col min="14050" max="14050" width="15.5703125" style="1" customWidth="1"/>
    <col min="14051" max="14052" width="0" style="1" hidden="1" customWidth="1"/>
    <col min="14053" max="14053" width="18.5703125" style="1" customWidth="1"/>
    <col min="14054" max="14054" width="15.7109375" style="1" customWidth="1"/>
    <col min="14055" max="14055" width="12.42578125" style="1" customWidth="1"/>
    <col min="14056" max="14056" width="10" style="1" bestFit="1" customWidth="1"/>
    <col min="14057" max="14298" width="9.140625" style="1"/>
    <col min="14299" max="14299" width="9" style="1" customWidth="1"/>
    <col min="14300" max="14300" width="26" style="1" customWidth="1"/>
    <col min="14301" max="14301" width="46.140625" style="1" customWidth="1"/>
    <col min="14302" max="14302" width="16.85546875" style="1" customWidth="1"/>
    <col min="14303" max="14303" width="12.28515625" style="1" customWidth="1"/>
    <col min="14304" max="14304" width="14.140625" style="1" customWidth="1"/>
    <col min="14305" max="14305" width="12.7109375" style="1" customWidth="1"/>
    <col min="14306" max="14306" width="15.5703125" style="1" customWidth="1"/>
    <col min="14307" max="14308" width="0" style="1" hidden="1" customWidth="1"/>
    <col min="14309" max="14309" width="18.5703125" style="1" customWidth="1"/>
    <col min="14310" max="14310" width="15.7109375" style="1" customWidth="1"/>
    <col min="14311" max="14311" width="12.42578125" style="1" customWidth="1"/>
    <col min="14312" max="14312" width="10" style="1" bestFit="1" customWidth="1"/>
    <col min="14313" max="14554" width="9.140625" style="1"/>
    <col min="14555" max="14555" width="9" style="1" customWidth="1"/>
    <col min="14556" max="14556" width="26" style="1" customWidth="1"/>
    <col min="14557" max="14557" width="46.140625" style="1" customWidth="1"/>
    <col min="14558" max="14558" width="16.85546875" style="1" customWidth="1"/>
    <col min="14559" max="14559" width="12.28515625" style="1" customWidth="1"/>
    <col min="14560" max="14560" width="14.140625" style="1" customWidth="1"/>
    <col min="14561" max="14561" width="12.7109375" style="1" customWidth="1"/>
    <col min="14562" max="14562" width="15.5703125" style="1" customWidth="1"/>
    <col min="14563" max="14564" width="0" style="1" hidden="1" customWidth="1"/>
    <col min="14565" max="14565" width="18.5703125" style="1" customWidth="1"/>
    <col min="14566" max="14566" width="15.7109375" style="1" customWidth="1"/>
    <col min="14567" max="14567" width="12.42578125" style="1" customWidth="1"/>
    <col min="14568" max="14568" width="10" style="1" bestFit="1" customWidth="1"/>
    <col min="14569" max="14810" width="9.140625" style="1"/>
    <col min="14811" max="14811" width="9" style="1" customWidth="1"/>
    <col min="14812" max="14812" width="26" style="1" customWidth="1"/>
    <col min="14813" max="14813" width="46.140625" style="1" customWidth="1"/>
    <col min="14814" max="14814" width="16.85546875" style="1" customWidth="1"/>
    <col min="14815" max="14815" width="12.28515625" style="1" customWidth="1"/>
    <col min="14816" max="14816" width="14.140625" style="1" customWidth="1"/>
    <col min="14817" max="14817" width="12.7109375" style="1" customWidth="1"/>
    <col min="14818" max="14818" width="15.5703125" style="1" customWidth="1"/>
    <col min="14819" max="14820" width="0" style="1" hidden="1" customWidth="1"/>
    <col min="14821" max="14821" width="18.5703125" style="1" customWidth="1"/>
    <col min="14822" max="14822" width="15.7109375" style="1" customWidth="1"/>
    <col min="14823" max="14823" width="12.42578125" style="1" customWidth="1"/>
    <col min="14824" max="14824" width="10" style="1" bestFit="1" customWidth="1"/>
    <col min="14825" max="15066" width="9.140625" style="1"/>
    <col min="15067" max="15067" width="9" style="1" customWidth="1"/>
    <col min="15068" max="15068" width="26" style="1" customWidth="1"/>
    <col min="15069" max="15069" width="46.140625" style="1" customWidth="1"/>
    <col min="15070" max="15070" width="16.85546875" style="1" customWidth="1"/>
    <col min="15071" max="15071" width="12.28515625" style="1" customWidth="1"/>
    <col min="15072" max="15072" width="14.140625" style="1" customWidth="1"/>
    <col min="15073" max="15073" width="12.7109375" style="1" customWidth="1"/>
    <col min="15074" max="15074" width="15.5703125" style="1" customWidth="1"/>
    <col min="15075" max="15076" width="0" style="1" hidden="1" customWidth="1"/>
    <col min="15077" max="15077" width="18.5703125" style="1" customWidth="1"/>
    <col min="15078" max="15078" width="15.7109375" style="1" customWidth="1"/>
    <col min="15079" max="15079" width="12.42578125" style="1" customWidth="1"/>
    <col min="15080" max="15080" width="10" style="1" bestFit="1" customWidth="1"/>
    <col min="15081" max="15322" width="9.140625" style="1"/>
    <col min="15323" max="15323" width="9" style="1" customWidth="1"/>
    <col min="15324" max="15324" width="26" style="1" customWidth="1"/>
    <col min="15325" max="15325" width="46.140625" style="1" customWidth="1"/>
    <col min="15326" max="15326" width="16.85546875" style="1" customWidth="1"/>
    <col min="15327" max="15327" width="12.28515625" style="1" customWidth="1"/>
    <col min="15328" max="15328" width="14.140625" style="1" customWidth="1"/>
    <col min="15329" max="15329" width="12.7109375" style="1" customWidth="1"/>
    <col min="15330" max="15330" width="15.5703125" style="1" customWidth="1"/>
    <col min="15331" max="15332" width="0" style="1" hidden="1" customWidth="1"/>
    <col min="15333" max="15333" width="18.5703125" style="1" customWidth="1"/>
    <col min="15334" max="15334" width="15.7109375" style="1" customWidth="1"/>
    <col min="15335" max="15335" width="12.42578125" style="1" customWidth="1"/>
    <col min="15336" max="15336" width="10" style="1" bestFit="1" customWidth="1"/>
    <col min="15337" max="15578" width="9.140625" style="1"/>
    <col min="15579" max="15579" width="9" style="1" customWidth="1"/>
    <col min="15580" max="15580" width="26" style="1" customWidth="1"/>
    <col min="15581" max="15581" width="46.140625" style="1" customWidth="1"/>
    <col min="15582" max="15582" width="16.85546875" style="1" customWidth="1"/>
    <col min="15583" max="15583" width="12.28515625" style="1" customWidth="1"/>
    <col min="15584" max="15584" width="14.140625" style="1" customWidth="1"/>
    <col min="15585" max="15585" width="12.7109375" style="1" customWidth="1"/>
    <col min="15586" max="15586" width="15.5703125" style="1" customWidth="1"/>
    <col min="15587" max="15588" width="0" style="1" hidden="1" customWidth="1"/>
    <col min="15589" max="15589" width="18.5703125" style="1" customWidth="1"/>
    <col min="15590" max="15590" width="15.7109375" style="1" customWidth="1"/>
    <col min="15591" max="15591" width="12.42578125" style="1" customWidth="1"/>
    <col min="15592" max="15592" width="10" style="1" bestFit="1" customWidth="1"/>
    <col min="15593" max="15834" width="9.140625" style="1"/>
    <col min="15835" max="15835" width="9" style="1" customWidth="1"/>
    <col min="15836" max="15836" width="26" style="1" customWidth="1"/>
    <col min="15837" max="15837" width="46.140625" style="1" customWidth="1"/>
    <col min="15838" max="15838" width="16.85546875" style="1" customWidth="1"/>
    <col min="15839" max="15839" width="12.28515625" style="1" customWidth="1"/>
    <col min="15840" max="15840" width="14.140625" style="1" customWidth="1"/>
    <col min="15841" max="15841" width="12.7109375" style="1" customWidth="1"/>
    <col min="15842" max="15842" width="15.5703125" style="1" customWidth="1"/>
    <col min="15843" max="15844" width="0" style="1" hidden="1" customWidth="1"/>
    <col min="15845" max="15845" width="18.5703125" style="1" customWidth="1"/>
    <col min="15846" max="15846" width="15.7109375" style="1" customWidth="1"/>
    <col min="15847" max="15847" width="12.42578125" style="1" customWidth="1"/>
    <col min="15848" max="15848" width="10" style="1" bestFit="1" customWidth="1"/>
    <col min="15849" max="16090" width="9.140625" style="1"/>
    <col min="16091" max="16091" width="9" style="1" customWidth="1"/>
    <col min="16092" max="16092" width="26" style="1" customWidth="1"/>
    <col min="16093" max="16093" width="46.140625" style="1" customWidth="1"/>
    <col min="16094" max="16094" width="16.85546875" style="1" customWidth="1"/>
    <col min="16095" max="16095" width="12.28515625" style="1" customWidth="1"/>
    <col min="16096" max="16096" width="14.140625" style="1" customWidth="1"/>
    <col min="16097" max="16097" width="12.7109375" style="1" customWidth="1"/>
    <col min="16098" max="16098" width="15.5703125" style="1" customWidth="1"/>
    <col min="16099" max="16100" width="0" style="1" hidden="1" customWidth="1"/>
    <col min="16101" max="16101" width="18.5703125" style="1" customWidth="1"/>
    <col min="16102" max="16102" width="15.7109375" style="1" customWidth="1"/>
    <col min="16103" max="16103" width="12.42578125" style="1" customWidth="1"/>
    <col min="16104" max="16104" width="10" style="1" bestFit="1" customWidth="1"/>
    <col min="16105" max="16384" width="9.140625" style="1"/>
  </cols>
  <sheetData>
    <row r="1" spans="1:218" x14ac:dyDescent="0.25">
      <c r="B1" s="2"/>
      <c r="C1" s="2"/>
      <c r="D1" s="2"/>
      <c r="H1" s="43"/>
    </row>
    <row r="2" spans="1:218" x14ac:dyDescent="0.25">
      <c r="D2" s="2"/>
      <c r="G2" s="43" t="s">
        <v>53</v>
      </c>
    </row>
    <row r="3" spans="1:218" x14ac:dyDescent="0.25">
      <c r="B3" s="46" t="s">
        <v>52</v>
      </c>
      <c r="C3" s="47"/>
      <c r="D3" s="47"/>
      <c r="E3" s="58" t="s">
        <v>51</v>
      </c>
      <c r="F3" s="58"/>
      <c r="G3" s="57"/>
      <c r="H3" s="43"/>
    </row>
    <row r="4" spans="1:218" x14ac:dyDescent="0.25">
      <c r="B4" s="46"/>
      <c r="C4" s="47"/>
      <c r="D4" s="48"/>
      <c r="E4" s="48"/>
      <c r="F4" s="56"/>
      <c r="G4" s="56"/>
      <c r="H4" s="56"/>
    </row>
    <row r="5" spans="1:218" x14ac:dyDescent="0.25">
      <c r="B5" s="55"/>
      <c r="C5" s="54"/>
      <c r="D5" s="53"/>
      <c r="E5" s="53"/>
      <c r="F5" s="52" t="s">
        <v>50</v>
      </c>
      <c r="G5" s="52"/>
      <c r="H5" s="52"/>
    </row>
    <row r="6" spans="1:218" x14ac:dyDescent="0.2">
      <c r="B6" s="51" t="s">
        <v>49</v>
      </c>
      <c r="C6" s="50"/>
      <c r="D6" s="50"/>
      <c r="E6" s="48"/>
      <c r="F6" s="49" t="s">
        <v>48</v>
      </c>
      <c r="G6" s="49"/>
      <c r="H6" s="49"/>
    </row>
    <row r="7" spans="1:218" x14ac:dyDescent="0.25">
      <c r="B7" s="44"/>
      <c r="C7" s="47"/>
      <c r="D7" s="47"/>
      <c r="E7" s="44"/>
      <c r="F7" s="48"/>
      <c r="G7" s="48"/>
      <c r="H7" s="43"/>
    </row>
    <row r="8" spans="1:218" ht="15" x14ac:dyDescent="0.25">
      <c r="B8" s="46" t="s">
        <v>47</v>
      </c>
      <c r="C8" s="47"/>
      <c r="D8" s="47"/>
      <c r="E8" s="44"/>
      <c r="F8" s="46" t="s">
        <v>47</v>
      </c>
      <c r="G8" s="45"/>
      <c r="H8" s="43"/>
    </row>
    <row r="9" spans="1:218" ht="15" x14ac:dyDescent="0.25">
      <c r="B9" s="45"/>
      <c r="C9" s="45"/>
      <c r="D9" s="45"/>
      <c r="E9" s="44"/>
      <c r="H9" s="43"/>
    </row>
    <row r="10" spans="1:218" x14ac:dyDescent="0.25">
      <c r="D10" s="2"/>
      <c r="H10" s="43"/>
    </row>
    <row r="11" spans="1:218" x14ac:dyDescent="0.25">
      <c r="D11" s="2"/>
      <c r="F11" s="42"/>
    </row>
    <row r="12" spans="1:218" x14ac:dyDescent="0.25">
      <c r="D12" s="41"/>
      <c r="E12" s="41"/>
      <c r="F12" s="41"/>
      <c r="G12" s="41"/>
    </row>
    <row r="13" spans="1:218" x14ac:dyDescent="0.25">
      <c r="A13" s="40" t="s">
        <v>46</v>
      </c>
      <c r="B13" s="40"/>
      <c r="C13" s="40"/>
      <c r="D13" s="39">
        <f>H43</f>
        <v>134956.80000105599</v>
      </c>
      <c r="E13" s="38" t="s">
        <v>45</v>
      </c>
    </row>
    <row r="14" spans="1:218" x14ac:dyDescent="0.25">
      <c r="A14" s="37" t="s">
        <v>44</v>
      </c>
      <c r="B14" s="37"/>
      <c r="C14" s="37"/>
      <c r="D14" s="37"/>
      <c r="E14" s="37"/>
      <c r="F14" s="37"/>
      <c r="G14" s="37"/>
      <c r="H14" s="37"/>
    </row>
    <row r="15" spans="1:218" x14ac:dyDescent="0.2">
      <c r="A15" s="36" t="s">
        <v>43</v>
      </c>
      <c r="B15" s="36"/>
      <c r="C15" s="36"/>
      <c r="D15" s="36"/>
      <c r="E15" s="36"/>
      <c r="F15" s="36"/>
      <c r="G15" s="36"/>
      <c r="H15" s="36"/>
      <c r="I15" s="5"/>
    </row>
    <row r="16" spans="1:218" ht="14.25" x14ac:dyDescent="0.25">
      <c r="A16" s="35" t="s">
        <v>42</v>
      </c>
      <c r="B16" s="34"/>
      <c r="C16" s="34"/>
      <c r="D16" s="34"/>
      <c r="E16" s="34"/>
      <c r="F16" s="34"/>
      <c r="G16" s="34"/>
      <c r="H16" s="34"/>
      <c r="I16" s="33"/>
      <c r="J16" s="59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</row>
    <row r="17" spans="1:218" x14ac:dyDescent="0.25">
      <c r="A17" s="31"/>
      <c r="B17" s="31"/>
      <c r="C17" s="31"/>
      <c r="D17" s="31"/>
      <c r="E17" s="31"/>
      <c r="F17" s="31"/>
      <c r="G17" s="31"/>
      <c r="H17" s="31"/>
      <c r="I17" s="30"/>
      <c r="J17" s="30"/>
    </row>
    <row r="18" spans="1:218" ht="13.5" thickBot="1" x14ac:dyDescent="0.25">
      <c r="A18" s="29" t="s">
        <v>41</v>
      </c>
      <c r="B18" s="29"/>
      <c r="C18" s="29"/>
      <c r="D18" s="29"/>
      <c r="E18" s="29"/>
      <c r="F18" s="29"/>
      <c r="G18" s="29"/>
      <c r="H18" s="29"/>
    </row>
    <row r="19" spans="1:218" x14ac:dyDescent="0.25">
      <c r="A19" s="28" t="s">
        <v>40</v>
      </c>
      <c r="B19" s="27" t="s">
        <v>39</v>
      </c>
      <c r="C19" s="27" t="s">
        <v>38</v>
      </c>
      <c r="D19" s="27" t="s">
        <v>37</v>
      </c>
      <c r="E19" s="27"/>
      <c r="F19" s="27"/>
      <c r="G19" s="27"/>
      <c r="H19" s="26" t="s">
        <v>36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</row>
    <row r="20" spans="1:218" ht="33.75" x14ac:dyDescent="0.25">
      <c r="A20" s="25"/>
      <c r="B20" s="24"/>
      <c r="C20" s="24"/>
      <c r="D20" s="23" t="s">
        <v>35</v>
      </c>
      <c r="E20" s="23" t="s">
        <v>34</v>
      </c>
      <c r="F20" s="23" t="s">
        <v>33</v>
      </c>
      <c r="G20" s="23" t="s">
        <v>32</v>
      </c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</row>
    <row r="21" spans="1:218" x14ac:dyDescent="0.25">
      <c r="A21" s="20">
        <v>1</v>
      </c>
      <c r="B21" s="19">
        <v>2</v>
      </c>
      <c r="C21" s="19">
        <v>3</v>
      </c>
      <c r="D21" s="19">
        <v>4</v>
      </c>
      <c r="E21" s="19">
        <v>5</v>
      </c>
      <c r="F21" s="19">
        <v>6</v>
      </c>
      <c r="G21" s="19">
        <v>7</v>
      </c>
      <c r="H21" s="18">
        <v>8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</row>
    <row r="22" spans="1:218" s="66" customFormat="1" x14ac:dyDescent="0.25">
      <c r="A22" s="60">
        <v>1</v>
      </c>
      <c r="B22" s="61" t="s">
        <v>31</v>
      </c>
      <c r="C22" s="61" t="s">
        <v>30</v>
      </c>
      <c r="D22" s="62"/>
      <c r="E22" s="63"/>
      <c r="F22" s="63"/>
      <c r="G22" s="63"/>
      <c r="H22" s="64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</row>
    <row r="23" spans="1:218" s="66" customFormat="1" x14ac:dyDescent="0.25">
      <c r="A23" s="60">
        <f>A22+1</f>
        <v>2</v>
      </c>
      <c r="B23" s="61"/>
      <c r="C23" s="61" t="s">
        <v>29</v>
      </c>
      <c r="D23" s="67">
        <f>'[1] 12-гр. ЛС 1 (2)'!M502*562.32/1000</f>
        <v>93366.060796799997</v>
      </c>
      <c r="E23" s="68"/>
      <c r="F23" s="68"/>
      <c r="G23" s="68">
        <f>'[1] 12-гр. ЛС 1 (2)'!M665/1000*562.32</f>
        <v>10481.622307199999</v>
      </c>
      <c r="H23" s="69">
        <f>SUM(D23:G23)</f>
        <v>103847.683104</v>
      </c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</row>
    <row r="24" spans="1:218" s="66" customFormat="1" x14ac:dyDescent="0.25">
      <c r="A24" s="60">
        <v>3</v>
      </c>
      <c r="B24" s="61"/>
      <c r="C24" s="61" t="s">
        <v>28</v>
      </c>
      <c r="D24" s="67">
        <f>D23</f>
        <v>93366.060796799997</v>
      </c>
      <c r="E24" s="67"/>
      <c r="F24" s="67"/>
      <c r="G24" s="67">
        <f>G23</f>
        <v>10481.622307199999</v>
      </c>
      <c r="H24" s="70">
        <f>H23</f>
        <v>103847.683104</v>
      </c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</row>
    <row r="25" spans="1:218" s="66" customFormat="1" hidden="1" x14ac:dyDescent="0.25">
      <c r="A25" s="60">
        <v>3</v>
      </c>
      <c r="B25" s="61" t="s">
        <v>27</v>
      </c>
      <c r="C25" s="61" t="s">
        <v>26</v>
      </c>
      <c r="D25" s="67"/>
      <c r="E25" s="68"/>
      <c r="F25" s="68"/>
      <c r="G25" s="68"/>
      <c r="H25" s="69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  <c r="GN25" s="65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65"/>
      <c r="HE25" s="65"/>
      <c r="HF25" s="65"/>
      <c r="HG25" s="65"/>
      <c r="HH25" s="65"/>
      <c r="HI25" s="65"/>
      <c r="HJ25" s="65"/>
    </row>
    <row r="26" spans="1:218" s="66" customFormat="1" hidden="1" x14ac:dyDescent="0.25">
      <c r="A26" s="60">
        <v>4</v>
      </c>
      <c r="B26" s="61"/>
      <c r="C26" s="71"/>
      <c r="D26" s="72"/>
      <c r="E26" s="73"/>
      <c r="F26" s="73"/>
      <c r="G26" s="72"/>
      <c r="H26" s="74"/>
      <c r="I26" s="65">
        <v>174.31273999999999</v>
      </c>
      <c r="J26" s="65">
        <f>I26-G26-F26</f>
        <v>174.31273999999999</v>
      </c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</row>
    <row r="27" spans="1:218" s="66" customFormat="1" hidden="1" x14ac:dyDescent="0.25">
      <c r="A27" s="60">
        <f>A26+1</f>
        <v>5</v>
      </c>
      <c r="B27" s="61"/>
      <c r="C27" s="61" t="s">
        <v>25</v>
      </c>
      <c r="D27" s="67"/>
      <c r="E27" s="67"/>
      <c r="F27" s="67"/>
      <c r="G27" s="67"/>
      <c r="H27" s="70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  <c r="GN27" s="65"/>
      <c r="GO27" s="65"/>
      <c r="GP27" s="65"/>
      <c r="GQ27" s="65"/>
      <c r="GR27" s="65"/>
      <c r="GS27" s="65"/>
      <c r="GT27" s="65"/>
      <c r="GU27" s="65"/>
      <c r="GV27" s="65"/>
      <c r="GW27" s="65"/>
      <c r="GX27" s="65"/>
      <c r="GY27" s="65"/>
      <c r="GZ27" s="65"/>
      <c r="HA27" s="65"/>
      <c r="HB27" s="65"/>
      <c r="HC27" s="65"/>
      <c r="HD27" s="65"/>
      <c r="HE27" s="65"/>
      <c r="HF27" s="65"/>
      <c r="HG27" s="65"/>
      <c r="HH27" s="65"/>
      <c r="HI27" s="65"/>
      <c r="HJ27" s="65"/>
    </row>
    <row r="28" spans="1:218" s="66" customFormat="1" x14ac:dyDescent="0.25">
      <c r="A28" s="60">
        <v>4</v>
      </c>
      <c r="B28" s="75"/>
      <c r="C28" s="61" t="s">
        <v>24</v>
      </c>
      <c r="D28" s="76">
        <f>D24+D27</f>
        <v>93366.060796799997</v>
      </c>
      <c r="E28" s="76"/>
      <c r="F28" s="76"/>
      <c r="G28" s="76">
        <f>G24+G27</f>
        <v>10481.622307199999</v>
      </c>
      <c r="H28" s="77">
        <f>H24+H27</f>
        <v>103847.683104</v>
      </c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  <c r="GN28" s="65"/>
      <c r="GO28" s="65"/>
      <c r="GP28" s="65"/>
      <c r="GQ28" s="65"/>
      <c r="GR28" s="65"/>
      <c r="GS28" s="65"/>
      <c r="GT28" s="65"/>
      <c r="GU28" s="65"/>
      <c r="GV28" s="65"/>
      <c r="GW28" s="65"/>
      <c r="GX28" s="65"/>
      <c r="GY28" s="65"/>
      <c r="GZ28" s="65"/>
      <c r="HA28" s="65"/>
      <c r="HB28" s="65"/>
      <c r="HC28" s="65"/>
      <c r="HD28" s="65"/>
      <c r="HE28" s="65"/>
      <c r="HF28" s="65"/>
      <c r="HG28" s="65"/>
      <c r="HH28" s="65"/>
      <c r="HI28" s="65"/>
      <c r="HJ28" s="65"/>
    </row>
    <row r="29" spans="1:218" s="66" customFormat="1" x14ac:dyDescent="0.25">
      <c r="A29" s="60">
        <f>A28+1</f>
        <v>5</v>
      </c>
      <c r="B29" s="61" t="s">
        <v>23</v>
      </c>
      <c r="C29" s="61" t="s">
        <v>22</v>
      </c>
      <c r="D29" s="78"/>
      <c r="E29" s="78"/>
      <c r="F29" s="78"/>
      <c r="G29" s="78"/>
      <c r="H29" s="77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  <c r="GN29" s="65"/>
      <c r="GO29" s="65"/>
      <c r="GP29" s="65"/>
      <c r="GQ29" s="65"/>
      <c r="GR29" s="65"/>
      <c r="GS29" s="65"/>
      <c r="GT29" s="65"/>
      <c r="GU29" s="65"/>
      <c r="GV29" s="65"/>
      <c r="GW29" s="65"/>
      <c r="GX29" s="65"/>
      <c r="GY29" s="65"/>
      <c r="GZ29" s="65"/>
      <c r="HA29" s="65"/>
      <c r="HB29" s="65"/>
      <c r="HC29" s="65"/>
      <c r="HD29" s="65"/>
      <c r="HE29" s="65"/>
      <c r="HF29" s="65"/>
      <c r="HG29" s="65"/>
      <c r="HH29" s="65"/>
      <c r="HI29" s="65"/>
      <c r="HJ29" s="65"/>
    </row>
    <row r="30" spans="1:218" s="66" customFormat="1" ht="22.5" x14ac:dyDescent="0.25">
      <c r="A30" s="60">
        <f>A29+1</f>
        <v>6</v>
      </c>
      <c r="B30" s="61" t="s">
        <v>21</v>
      </c>
      <c r="C30" s="61" t="s">
        <v>20</v>
      </c>
      <c r="D30" s="78"/>
      <c r="E30" s="78"/>
      <c r="F30" s="78"/>
      <c r="G30" s="78"/>
      <c r="H30" s="77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</row>
    <row r="31" spans="1:218" s="66" customFormat="1" x14ac:dyDescent="0.25">
      <c r="A31" s="60">
        <f>A30+1</f>
        <v>7</v>
      </c>
      <c r="B31" s="79"/>
      <c r="C31" s="61" t="s">
        <v>19</v>
      </c>
      <c r="D31" s="76">
        <f>D30+D28</f>
        <v>93366.060796799997</v>
      </c>
      <c r="E31" s="76"/>
      <c r="F31" s="76"/>
      <c r="G31" s="76">
        <f>G30+G28</f>
        <v>10481.622307199999</v>
      </c>
      <c r="H31" s="77">
        <f>H30+H28</f>
        <v>103847.683104</v>
      </c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</row>
    <row r="32" spans="1:218" s="66" customFormat="1" x14ac:dyDescent="0.25">
      <c r="A32" s="60">
        <f>A31+1</f>
        <v>8</v>
      </c>
      <c r="B32" s="80" t="s">
        <v>18</v>
      </c>
      <c r="C32" s="61" t="s">
        <v>17</v>
      </c>
      <c r="D32" s="81"/>
      <c r="E32" s="81"/>
      <c r="F32" s="81"/>
      <c r="G32" s="81"/>
      <c r="H32" s="77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</row>
    <row r="33" spans="1:218" s="66" customFormat="1" ht="22.5" x14ac:dyDescent="0.25">
      <c r="A33" s="60">
        <f>A32+1</f>
        <v>9</v>
      </c>
      <c r="B33" s="82" t="s">
        <v>16</v>
      </c>
      <c r="C33" s="83" t="s">
        <v>15</v>
      </c>
      <c r="D33" s="81">
        <v>0</v>
      </c>
      <c r="E33" s="81"/>
      <c r="F33" s="81"/>
      <c r="G33" s="81">
        <v>0</v>
      </c>
      <c r="H33" s="77">
        <f>G33</f>
        <v>0</v>
      </c>
      <c r="J33" s="84"/>
    </row>
    <row r="34" spans="1:218" s="66" customFormat="1" x14ac:dyDescent="0.25">
      <c r="A34" s="60">
        <f>A33+1</f>
        <v>10</v>
      </c>
      <c r="B34" s="85" t="s">
        <v>14</v>
      </c>
      <c r="C34" s="61" t="s">
        <v>13</v>
      </c>
      <c r="D34" s="67"/>
      <c r="E34" s="67"/>
      <c r="F34" s="67"/>
      <c r="G34" s="67">
        <f>'[2] 12-гр. ЛС 1 (2)'!$M$77*562.32/1000</f>
        <v>5732.5768632000008</v>
      </c>
      <c r="H34" s="77">
        <f>G34</f>
        <v>5732.5768632000008</v>
      </c>
      <c r="J34" s="84"/>
    </row>
    <row r="35" spans="1:218" s="66" customFormat="1" x14ac:dyDescent="0.25">
      <c r="A35" s="60">
        <f>A34+1</f>
        <v>11</v>
      </c>
      <c r="B35" s="86"/>
      <c r="C35" s="61" t="s">
        <v>12</v>
      </c>
      <c r="D35" s="67">
        <f>D33</f>
        <v>0</v>
      </c>
      <c r="E35" s="67"/>
      <c r="F35" s="67"/>
      <c r="G35" s="67">
        <f>SUM(G33:G34)</f>
        <v>5732.5768632000008</v>
      </c>
      <c r="H35" s="77">
        <f>SUM(H33:H34)</f>
        <v>5732.5768632000008</v>
      </c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</row>
    <row r="36" spans="1:218" s="66" customFormat="1" x14ac:dyDescent="0.25">
      <c r="A36" s="60">
        <f>A35+1</f>
        <v>12</v>
      </c>
      <c r="B36" s="61"/>
      <c r="C36" s="61" t="s">
        <v>11</v>
      </c>
      <c r="D36" s="67">
        <f>D31+D35</f>
        <v>93366.060796799997</v>
      </c>
      <c r="E36" s="67"/>
      <c r="F36" s="67"/>
      <c r="G36" s="67">
        <f>G35+G31</f>
        <v>16214.199170399999</v>
      </c>
      <c r="H36" s="70">
        <f>H31+H35</f>
        <v>109580.25996719999</v>
      </c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</row>
    <row r="37" spans="1:218" s="66" customFormat="1" x14ac:dyDescent="0.25">
      <c r="A37" s="60">
        <f>A36+1</f>
        <v>13</v>
      </c>
      <c r="B37" s="61" t="s">
        <v>10</v>
      </c>
      <c r="C37" s="61" t="s">
        <v>9</v>
      </c>
      <c r="D37" s="81"/>
      <c r="E37" s="81"/>
      <c r="F37" s="81"/>
      <c r="G37" s="81"/>
      <c r="H37" s="70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  <c r="GN37" s="65"/>
      <c r="GO37" s="65"/>
      <c r="GP37" s="65"/>
      <c r="GQ37" s="65"/>
      <c r="GR37" s="65"/>
      <c r="GS37" s="65"/>
      <c r="GT37" s="65"/>
      <c r="GU37" s="65"/>
      <c r="GV37" s="65"/>
      <c r="GW37" s="65"/>
      <c r="GX37" s="65"/>
      <c r="GY37" s="65"/>
      <c r="GZ37" s="65"/>
      <c r="HA37" s="65"/>
      <c r="HB37" s="65"/>
      <c r="HC37" s="65"/>
      <c r="HD37" s="65"/>
      <c r="HE37" s="65"/>
      <c r="HF37" s="65"/>
      <c r="HG37" s="65"/>
      <c r="HH37" s="65"/>
      <c r="HI37" s="65"/>
      <c r="HJ37" s="65"/>
    </row>
    <row r="38" spans="1:218" s="66" customFormat="1" x14ac:dyDescent="0.25">
      <c r="A38" s="60">
        <f>A37+1</f>
        <v>14</v>
      </c>
      <c r="B38" s="61" t="s">
        <v>7</v>
      </c>
      <c r="C38" s="61" t="s">
        <v>8</v>
      </c>
      <c r="D38" s="81"/>
      <c r="E38" s="81"/>
      <c r="F38" s="81"/>
      <c r="G38" s="87">
        <v>1216.22408</v>
      </c>
      <c r="H38" s="88">
        <f>G38</f>
        <v>1216.22408</v>
      </c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  <c r="GN38" s="65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65"/>
      <c r="HE38" s="65"/>
      <c r="HF38" s="65"/>
      <c r="HG38" s="65"/>
      <c r="HH38" s="65"/>
      <c r="HI38" s="65"/>
      <c r="HJ38" s="65"/>
    </row>
    <row r="39" spans="1:218" s="66" customFormat="1" x14ac:dyDescent="0.25">
      <c r="A39" s="60">
        <v>15</v>
      </c>
      <c r="B39" s="61" t="s">
        <v>7</v>
      </c>
      <c r="C39" s="61" t="s">
        <v>6</v>
      </c>
      <c r="D39" s="81"/>
      <c r="E39" s="81"/>
      <c r="F39" s="81"/>
      <c r="G39" s="89">
        <f>[1]Таксация!G28/1000</f>
        <v>1667.5159536800002</v>
      </c>
      <c r="H39" s="88">
        <f>G39</f>
        <v>1667.5159536800002</v>
      </c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  <c r="GN39" s="65"/>
      <c r="GO39" s="65"/>
      <c r="GP39" s="65"/>
      <c r="GQ39" s="65"/>
      <c r="GR39" s="65"/>
      <c r="GS39" s="65"/>
      <c r="GT39" s="65"/>
      <c r="GU39" s="65"/>
      <c r="GV39" s="65"/>
      <c r="GW39" s="65"/>
      <c r="GX39" s="65"/>
      <c r="GY39" s="65"/>
      <c r="GZ39" s="65"/>
      <c r="HA39" s="65"/>
      <c r="HB39" s="65"/>
      <c r="HC39" s="65"/>
      <c r="HD39" s="65"/>
      <c r="HE39" s="65"/>
      <c r="HF39" s="65"/>
      <c r="HG39" s="65"/>
      <c r="HH39" s="65"/>
      <c r="HI39" s="65"/>
      <c r="HJ39" s="65"/>
    </row>
    <row r="40" spans="1:218" s="66" customFormat="1" x14ac:dyDescent="0.25">
      <c r="A40" s="60">
        <f>A39+1</f>
        <v>16</v>
      </c>
      <c r="B40" s="61"/>
      <c r="C40" s="61" t="s">
        <v>5</v>
      </c>
      <c r="D40" s="67"/>
      <c r="E40" s="67"/>
      <c r="F40" s="67"/>
      <c r="G40" s="67">
        <f>SUM(G38:G39)</f>
        <v>2883.7400336800001</v>
      </c>
      <c r="H40" s="70">
        <f>SUM(H38:H39)</f>
        <v>2883.7400336800001</v>
      </c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  <c r="GN40" s="65"/>
      <c r="GO40" s="65"/>
      <c r="GP40" s="65"/>
      <c r="GQ40" s="65"/>
      <c r="GR40" s="65"/>
      <c r="GS40" s="65"/>
      <c r="GT40" s="65"/>
      <c r="GU40" s="65"/>
      <c r="GV40" s="65"/>
      <c r="GW40" s="65"/>
      <c r="GX40" s="65"/>
      <c r="GY40" s="65"/>
      <c r="GZ40" s="65"/>
      <c r="HA40" s="65"/>
      <c r="HB40" s="65"/>
      <c r="HC40" s="65"/>
      <c r="HD40" s="65"/>
      <c r="HE40" s="65"/>
      <c r="HF40" s="65"/>
      <c r="HG40" s="65"/>
      <c r="HH40" s="65"/>
      <c r="HI40" s="65"/>
      <c r="HJ40" s="65"/>
    </row>
    <row r="41" spans="1:218" s="66" customFormat="1" x14ac:dyDescent="0.25">
      <c r="A41" s="60">
        <f>A40+1</f>
        <v>17</v>
      </c>
      <c r="B41" s="61"/>
      <c r="C41" s="90" t="s">
        <v>4</v>
      </c>
      <c r="D41" s="91">
        <f>D36</f>
        <v>93366.060796799997</v>
      </c>
      <c r="E41" s="91"/>
      <c r="F41" s="91"/>
      <c r="G41" s="91">
        <f>G40+G36</f>
        <v>19097.939204080001</v>
      </c>
      <c r="H41" s="92">
        <f>H28+H33+H34+H38+H39</f>
        <v>112464.00000088</v>
      </c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  <c r="GN41" s="65"/>
      <c r="GO41" s="65"/>
      <c r="GP41" s="65"/>
      <c r="GQ41" s="65"/>
      <c r="GR41" s="65"/>
      <c r="GS41" s="65"/>
      <c r="GT41" s="65"/>
      <c r="GU41" s="65"/>
      <c r="GV41" s="65"/>
      <c r="GW41" s="65"/>
      <c r="GX41" s="65"/>
      <c r="GY41" s="65"/>
      <c r="GZ41" s="65"/>
      <c r="HA41" s="65"/>
      <c r="HB41" s="65"/>
      <c r="HC41" s="65"/>
      <c r="HD41" s="65"/>
      <c r="HE41" s="65"/>
      <c r="HF41" s="65"/>
      <c r="HG41" s="65"/>
      <c r="HH41" s="65"/>
      <c r="HI41" s="65"/>
      <c r="HJ41" s="65"/>
    </row>
    <row r="42" spans="1:218" s="66" customFormat="1" ht="22.5" x14ac:dyDescent="0.25">
      <c r="A42" s="60">
        <f>A41+1</f>
        <v>18</v>
      </c>
      <c r="B42" s="93"/>
      <c r="C42" s="94" t="s">
        <v>3</v>
      </c>
      <c r="D42" s="67">
        <f>D41*0.2</f>
        <v>18673.212159359999</v>
      </c>
      <c r="E42" s="67"/>
      <c r="F42" s="67"/>
      <c r="G42" s="67">
        <f>G41*0.2</f>
        <v>3819.5878408160006</v>
      </c>
      <c r="H42" s="70">
        <f>H41*0.2</f>
        <v>22492.800000176001</v>
      </c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  <c r="GN42" s="65"/>
      <c r="GO42" s="65"/>
      <c r="GP42" s="65"/>
      <c r="GQ42" s="65"/>
      <c r="GR42" s="65"/>
      <c r="GS42" s="65"/>
      <c r="GT42" s="65"/>
      <c r="GU42" s="65"/>
      <c r="GV42" s="65"/>
      <c r="GW42" s="65"/>
      <c r="GX42" s="65"/>
      <c r="GY42" s="65"/>
      <c r="GZ42" s="65"/>
      <c r="HA42" s="65"/>
      <c r="HB42" s="65"/>
      <c r="HC42" s="65"/>
      <c r="HD42" s="65"/>
      <c r="HE42" s="65"/>
      <c r="HF42" s="65"/>
      <c r="HG42" s="65"/>
      <c r="HH42" s="65"/>
      <c r="HI42" s="65"/>
      <c r="HJ42" s="65"/>
    </row>
    <row r="43" spans="1:218" s="66" customFormat="1" x14ac:dyDescent="0.2">
      <c r="A43" s="95">
        <f>A42+1</f>
        <v>19</v>
      </c>
      <c r="B43" s="96"/>
      <c r="C43" s="97" t="s">
        <v>2</v>
      </c>
      <c r="D43" s="98">
        <f>D41+D42</f>
        <v>112039.27295616</v>
      </c>
      <c r="E43" s="98"/>
      <c r="F43" s="98"/>
      <c r="G43" s="98">
        <f>G41+G42</f>
        <v>22917.527044896</v>
      </c>
      <c r="H43" s="99">
        <f>H41+H42</f>
        <v>134956.80000105599</v>
      </c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  <c r="GN43" s="65"/>
      <c r="GO43" s="65"/>
      <c r="GP43" s="65"/>
      <c r="GQ43" s="65"/>
      <c r="GR43" s="65"/>
      <c r="GS43" s="65"/>
      <c r="GT43" s="65"/>
      <c r="GU43" s="65"/>
      <c r="GV43" s="65"/>
      <c r="GW43" s="65"/>
      <c r="GX43" s="65"/>
      <c r="GY43" s="65"/>
      <c r="GZ43" s="65"/>
      <c r="HA43" s="65"/>
      <c r="HB43" s="65"/>
      <c r="HC43" s="65"/>
      <c r="HD43" s="65"/>
      <c r="HE43" s="65"/>
      <c r="HF43" s="65"/>
      <c r="HG43" s="65"/>
      <c r="HH43" s="65"/>
      <c r="HI43" s="65"/>
      <c r="HJ43" s="65"/>
    </row>
    <row r="44" spans="1:218" s="66" customFormat="1" ht="13.5" thickBot="1" x14ac:dyDescent="0.3">
      <c r="A44" s="100"/>
      <c r="B44" s="101"/>
      <c r="C44" s="102"/>
      <c r="D44" s="103"/>
      <c r="E44" s="103"/>
      <c r="F44" s="103"/>
      <c r="G44" s="103"/>
      <c r="H44" s="103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  <c r="GN44" s="65"/>
      <c r="GO44" s="65"/>
      <c r="GP44" s="65"/>
      <c r="GQ44" s="65"/>
      <c r="GR44" s="65"/>
      <c r="GS44" s="65"/>
      <c r="GT44" s="65"/>
      <c r="GU44" s="65"/>
      <c r="GV44" s="65"/>
      <c r="GW44" s="65"/>
      <c r="GX44" s="65"/>
      <c r="GY44" s="65"/>
      <c r="GZ44" s="65"/>
      <c r="HA44" s="65"/>
      <c r="HB44" s="65"/>
      <c r="HC44" s="65"/>
      <c r="HD44" s="65"/>
      <c r="HE44" s="65"/>
      <c r="HF44" s="65"/>
      <c r="HG44" s="65"/>
      <c r="HH44" s="65"/>
      <c r="HI44" s="65"/>
      <c r="HJ44" s="65"/>
    </row>
    <row r="45" spans="1:218" x14ac:dyDescent="0.25">
      <c r="A45" s="17"/>
      <c r="B45" s="17"/>
      <c r="C45" s="16"/>
      <c r="D45" s="16">
        <f>D44*1000</f>
        <v>0</v>
      </c>
      <c r="E45" s="16"/>
      <c r="F45" s="16"/>
      <c r="G45" s="16"/>
      <c r="H45" s="16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</row>
    <row r="46" spans="1:218" x14ac:dyDescent="0.25">
      <c r="A46" s="17"/>
      <c r="B46" s="17"/>
      <c r="C46" s="16"/>
      <c r="D46" s="16"/>
      <c r="E46" s="16"/>
      <c r="F46" s="16"/>
      <c r="G46" s="16"/>
      <c r="H46" s="15">
        <f>H43/562.32</f>
        <v>240.00000000187791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</row>
    <row r="47" spans="1:218" x14ac:dyDescent="0.2">
      <c r="A47" s="14"/>
      <c r="B47" s="13" t="s">
        <v>1</v>
      </c>
      <c r="C47" s="12"/>
      <c r="D47" s="12"/>
      <c r="E47" s="7"/>
      <c r="F47" s="7"/>
      <c r="G47" s="7"/>
      <c r="H47" s="7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</row>
    <row r="48" spans="1:218" x14ac:dyDescent="0.2">
      <c r="A48" s="10"/>
      <c r="B48" s="10"/>
      <c r="C48" s="11"/>
      <c r="D48" s="10"/>
      <c r="E48" s="7"/>
      <c r="F48" s="7"/>
      <c r="G48" s="7"/>
      <c r="H48" s="7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</row>
    <row r="49" spans="1:218" x14ac:dyDescent="0.2">
      <c r="A49" s="9" t="s">
        <v>0</v>
      </c>
      <c r="B49" s="9"/>
      <c r="C49" s="8"/>
      <c r="D49" s="7"/>
      <c r="E49" s="7"/>
      <c r="F49" s="7"/>
      <c r="G49" s="7"/>
      <c r="H49" s="7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</row>
    <row r="50" spans="1:218" x14ac:dyDescent="0.2">
      <c r="A50" s="6"/>
      <c r="B50" s="6"/>
      <c r="C50" s="6"/>
      <c r="D50" s="5"/>
      <c r="E50" s="4"/>
      <c r="F50" s="4"/>
      <c r="G50" s="4"/>
      <c r="H50" s="4"/>
    </row>
    <row r="52" spans="1:218" x14ac:dyDescent="0.25">
      <c r="C52" s="2"/>
    </row>
  </sheetData>
  <mergeCells count="17">
    <mergeCell ref="E3:F3"/>
    <mergeCell ref="F4:H4"/>
    <mergeCell ref="F5:H5"/>
    <mergeCell ref="B6:D6"/>
    <mergeCell ref="F6:H6"/>
    <mergeCell ref="A13:C13"/>
    <mergeCell ref="A14:H14"/>
    <mergeCell ref="A15:H15"/>
    <mergeCell ref="A16:I16"/>
    <mergeCell ref="A17:H17"/>
    <mergeCell ref="A18:H18"/>
    <mergeCell ref="A19:A20"/>
    <mergeCell ref="B19:B20"/>
    <mergeCell ref="C19:C20"/>
    <mergeCell ref="D19:G19"/>
    <mergeCell ref="H19:H20"/>
    <mergeCell ref="A49:B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Манжола Ирина Валентиновна</dc:creator>
  <cp:lastModifiedBy>Манжола Ирина Валентиновна</cp:lastModifiedBy>
  <dcterms:created xsi:type="dcterms:W3CDTF">2019-11-29T05:51:43Z</dcterms:created>
  <dcterms:modified xsi:type="dcterms:W3CDTF">2019-11-29T05:53:13Z</dcterms:modified>
</cp:coreProperties>
</file>